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1.xml" ContentType="application/vnd.openxmlformats-officedocument.drawingml.chart+xml"/>
  <Override PartName="/xl/charts/style2.xml" ContentType="application/vnd.ms-office.chartstyle+xml"/>
  <Override PartName="/xl/charts/colors2.xml" ContentType="application/vnd.ms-office.chartcolorstyle+xml"/>
  <Override PartName="/xl/charts/chart2.xml" ContentType="application/vnd.openxmlformats-officedocument.drawingml.chart+xml"/>
  <Override PartName="/xl/charts/style3.xml" ContentType="application/vnd.ms-office.chartstyle+xml"/>
  <Override PartName="/xl/charts/colors3.xml" ContentType="application/vnd.ms-office.chartcolorstyle+xml"/>
  <Override PartName="/xl/charts/chart3.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jointimpactmodel.sharepoint.com/sites/JointImpactModel/Shared Documents/E. JEP + Programs/2. Bangladesh FCDO/Toolkit/FINAL ELEMENTS TOOLKIT/"/>
    </mc:Choice>
  </mc:AlternateContent>
  <xr:revisionPtr revIDLastSave="1723" documentId="8_{8EA3CFF8-14E5-4825-88C7-D44B646927D0}" xr6:coauthVersionLast="47" xr6:coauthVersionMax="47" xr10:uidLastSave="{8E88769C-EBAA-4DC8-A7F5-4F3F6381FADF}"/>
  <bookViews>
    <workbookView xWindow="-15075" yWindow="-24120" windowWidth="57840" windowHeight="23640" xr2:uid="{49463033-A70F-4E5F-911D-14C2146D529C}"/>
  </bookViews>
  <sheets>
    <sheet name="Introduction" sheetId="1" r:id="rId1"/>
    <sheet name="Input" sheetId="2" r:id="rId2"/>
    <sheet name="Results" sheetId="9" r:id="rId3"/>
    <sheet name="Graphs" sheetId="7" r:id="rId4"/>
    <sheet name="Sheet2" sheetId="8" state="hidden" r:id="rId5"/>
    <sheet name="BB - 4. Metrics and Targets" sheetId="12" r:id="rId6"/>
    <sheet name="BB - Table-3" sheetId="13" r:id="rId7"/>
    <sheet name="SBS Sector classification list" sheetId="3" r:id="rId8"/>
    <sheet name="Data" sheetId="6" state="hidden" r:id="rId9"/>
    <sheet name="BACKEND - do not delete" sheetId="14" state="hidden" r:id="rId10"/>
  </sheets>
  <definedNames>
    <definedName name="_xlnm._FilterDatabase" localSheetId="1" hidden="1">Input!$C$16:$E$209</definedName>
    <definedName name="_xlchart.v1.0" hidden="1">'BACKEND - do not delete'!$B$2:$B$5</definedName>
    <definedName name="_xlchart.v1.1" hidden="1">'BACKEND - do not delete'!$C$2:$C$5</definedName>
    <definedName name="_xlnm.Print_Area" localSheetId="5">'BB - 4. Metrics and Targets'!$B$4:$P$81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 i="6" l="1"/>
  <c r="I9" i="6"/>
  <c r="J9" i="6"/>
  <c r="H10" i="6"/>
  <c r="I10" i="6"/>
  <c r="J10" i="6"/>
  <c r="H11" i="6"/>
  <c r="I11" i="6"/>
  <c r="J11" i="6"/>
  <c r="H12" i="6"/>
  <c r="I12" i="6"/>
  <c r="J12" i="6"/>
  <c r="G9" i="13" l="1"/>
  <c r="I198" i="6" l="1"/>
  <c r="E20" i="9" s="1"/>
  <c r="H199" i="6"/>
  <c r="D21" i="9" s="1"/>
  <c r="I199" i="6"/>
  <c r="E21" i="9" s="1"/>
  <c r="J199" i="6"/>
  <c r="F21" i="9" s="1"/>
  <c r="H200" i="6"/>
  <c r="D22" i="9" s="1"/>
  <c r="I200" i="6"/>
  <c r="E22" i="9" s="1"/>
  <c r="J200" i="6"/>
  <c r="F22" i="9" s="1"/>
  <c r="J198" i="6"/>
  <c r="F20" i="9" s="1"/>
  <c r="H198" i="6"/>
  <c r="D20" i="9" s="1"/>
  <c r="H197" i="6"/>
  <c r="G21" i="9" l="1"/>
  <c r="G26" i="14" s="1"/>
  <c r="G22" i="9"/>
  <c r="G27" i="14" s="1"/>
  <c r="G20" i="9"/>
  <c r="G25" i="14" s="1"/>
  <c r="H13" i="6"/>
  <c r="I13" i="6"/>
  <c r="J13" i="6"/>
  <c r="H14" i="6"/>
  <c r="I14" i="6"/>
  <c r="J14" i="6"/>
  <c r="H15" i="6"/>
  <c r="I15" i="6"/>
  <c r="J15" i="6"/>
  <c r="H16" i="6"/>
  <c r="I16" i="6"/>
  <c r="J16" i="6"/>
  <c r="H17" i="6"/>
  <c r="I17" i="6"/>
  <c r="J17" i="6"/>
  <c r="H18" i="6"/>
  <c r="I18" i="6"/>
  <c r="J18" i="6"/>
  <c r="H19" i="6"/>
  <c r="I19" i="6"/>
  <c r="J19" i="6"/>
  <c r="H20" i="6"/>
  <c r="I20" i="6"/>
  <c r="J20" i="6"/>
  <c r="H21" i="6"/>
  <c r="I21" i="6"/>
  <c r="J21" i="6"/>
  <c r="H22" i="6"/>
  <c r="I22" i="6"/>
  <c r="J22" i="6"/>
  <c r="H23" i="6"/>
  <c r="I23" i="6"/>
  <c r="J23" i="6"/>
  <c r="H24" i="6"/>
  <c r="I24" i="6"/>
  <c r="J24" i="6"/>
  <c r="H25" i="6"/>
  <c r="I25" i="6"/>
  <c r="J25" i="6"/>
  <c r="H26" i="6"/>
  <c r="I26" i="6"/>
  <c r="J26" i="6"/>
  <c r="H27" i="6"/>
  <c r="I27" i="6"/>
  <c r="J27" i="6"/>
  <c r="H28" i="6"/>
  <c r="I28" i="6"/>
  <c r="J28" i="6"/>
  <c r="H29" i="6"/>
  <c r="I29" i="6"/>
  <c r="J29" i="6"/>
  <c r="H30" i="6"/>
  <c r="I30" i="6"/>
  <c r="J30" i="6"/>
  <c r="H31" i="6"/>
  <c r="I31" i="6"/>
  <c r="J31" i="6"/>
  <c r="H32" i="6"/>
  <c r="I32" i="6"/>
  <c r="J32" i="6"/>
  <c r="H33" i="6"/>
  <c r="I33" i="6"/>
  <c r="J33" i="6"/>
  <c r="H34" i="6"/>
  <c r="I34" i="6"/>
  <c r="J34" i="6"/>
  <c r="H35" i="6"/>
  <c r="I35" i="6"/>
  <c r="J35" i="6"/>
  <c r="H36" i="6"/>
  <c r="I36" i="6"/>
  <c r="J36" i="6"/>
  <c r="H37" i="6"/>
  <c r="I37" i="6"/>
  <c r="J37" i="6"/>
  <c r="H38" i="6"/>
  <c r="I38" i="6"/>
  <c r="J38" i="6"/>
  <c r="H39" i="6"/>
  <c r="I39" i="6"/>
  <c r="J39" i="6"/>
  <c r="H40" i="6"/>
  <c r="I40" i="6"/>
  <c r="J40" i="6"/>
  <c r="H41" i="6"/>
  <c r="I41" i="6"/>
  <c r="J41" i="6"/>
  <c r="H42" i="6"/>
  <c r="I42" i="6"/>
  <c r="J42" i="6"/>
  <c r="H43" i="6"/>
  <c r="I43" i="6"/>
  <c r="J43" i="6"/>
  <c r="H44" i="6"/>
  <c r="I44" i="6"/>
  <c r="J44" i="6"/>
  <c r="H45" i="6"/>
  <c r="I45" i="6"/>
  <c r="J45" i="6"/>
  <c r="H46" i="6"/>
  <c r="I46" i="6"/>
  <c r="J46" i="6"/>
  <c r="H47" i="6"/>
  <c r="I47" i="6"/>
  <c r="J47" i="6"/>
  <c r="H48" i="6"/>
  <c r="I48" i="6"/>
  <c r="J48" i="6"/>
  <c r="H49" i="6"/>
  <c r="I49" i="6"/>
  <c r="J49" i="6"/>
  <c r="H50" i="6"/>
  <c r="I50" i="6"/>
  <c r="J50" i="6"/>
  <c r="H51" i="6"/>
  <c r="I51" i="6"/>
  <c r="J51" i="6"/>
  <c r="H52" i="6"/>
  <c r="I52" i="6"/>
  <c r="J52" i="6"/>
  <c r="H53" i="6"/>
  <c r="I53" i="6"/>
  <c r="J53" i="6"/>
  <c r="H54" i="6"/>
  <c r="I54" i="6"/>
  <c r="J54" i="6"/>
  <c r="H55" i="6"/>
  <c r="I55" i="6"/>
  <c r="J55" i="6"/>
  <c r="H56" i="6"/>
  <c r="I56" i="6"/>
  <c r="J56" i="6"/>
  <c r="H57" i="6"/>
  <c r="I57" i="6"/>
  <c r="J57" i="6"/>
  <c r="H58" i="6"/>
  <c r="I58" i="6"/>
  <c r="J58" i="6"/>
  <c r="H59" i="6"/>
  <c r="I59" i="6"/>
  <c r="J59" i="6"/>
  <c r="H60" i="6"/>
  <c r="I60" i="6"/>
  <c r="J60" i="6"/>
  <c r="H61" i="6"/>
  <c r="I61" i="6"/>
  <c r="J61" i="6"/>
  <c r="H62" i="6"/>
  <c r="I62" i="6"/>
  <c r="J62" i="6"/>
  <c r="H63" i="6"/>
  <c r="I63" i="6"/>
  <c r="J63" i="6"/>
  <c r="H64" i="6"/>
  <c r="I64" i="6"/>
  <c r="J64" i="6"/>
  <c r="H65" i="6"/>
  <c r="I65" i="6"/>
  <c r="J65" i="6"/>
  <c r="H66" i="6"/>
  <c r="I66" i="6"/>
  <c r="J66" i="6"/>
  <c r="H67" i="6"/>
  <c r="I67" i="6"/>
  <c r="J67" i="6"/>
  <c r="H68" i="6"/>
  <c r="I68" i="6"/>
  <c r="J68" i="6"/>
  <c r="H69" i="6"/>
  <c r="I69" i="6"/>
  <c r="J69" i="6"/>
  <c r="H70" i="6"/>
  <c r="I70" i="6"/>
  <c r="J70" i="6"/>
  <c r="H71" i="6"/>
  <c r="I71" i="6"/>
  <c r="J71" i="6"/>
  <c r="H72" i="6"/>
  <c r="I72" i="6"/>
  <c r="J72" i="6"/>
  <c r="H73" i="6"/>
  <c r="I73" i="6"/>
  <c r="J73" i="6"/>
  <c r="H74" i="6"/>
  <c r="I74" i="6"/>
  <c r="J74" i="6"/>
  <c r="H75" i="6"/>
  <c r="I75" i="6"/>
  <c r="J75" i="6"/>
  <c r="H76" i="6"/>
  <c r="I76" i="6"/>
  <c r="J76" i="6"/>
  <c r="H77" i="6"/>
  <c r="I77" i="6"/>
  <c r="J77" i="6"/>
  <c r="H78" i="6"/>
  <c r="I78" i="6"/>
  <c r="J78" i="6"/>
  <c r="H79" i="6"/>
  <c r="I79" i="6"/>
  <c r="J79" i="6"/>
  <c r="H80" i="6"/>
  <c r="I80" i="6"/>
  <c r="J80" i="6"/>
  <c r="H81" i="6"/>
  <c r="I81" i="6"/>
  <c r="J81" i="6"/>
  <c r="H82" i="6"/>
  <c r="I82" i="6"/>
  <c r="J82" i="6"/>
  <c r="H83" i="6"/>
  <c r="I83" i="6"/>
  <c r="J83" i="6"/>
  <c r="H84" i="6"/>
  <c r="I84" i="6"/>
  <c r="J84" i="6"/>
  <c r="H85" i="6"/>
  <c r="I85" i="6"/>
  <c r="J85" i="6"/>
  <c r="H86" i="6"/>
  <c r="I86" i="6"/>
  <c r="J86" i="6"/>
  <c r="H87" i="6"/>
  <c r="I87" i="6"/>
  <c r="J87" i="6"/>
  <c r="H88" i="6"/>
  <c r="I88" i="6"/>
  <c r="J88" i="6"/>
  <c r="H89" i="6"/>
  <c r="I89" i="6"/>
  <c r="J89" i="6"/>
  <c r="H90" i="6"/>
  <c r="I90" i="6"/>
  <c r="J90" i="6"/>
  <c r="H91" i="6"/>
  <c r="I91" i="6"/>
  <c r="J91" i="6"/>
  <c r="H92" i="6"/>
  <c r="I92" i="6"/>
  <c r="J92" i="6"/>
  <c r="H93" i="6"/>
  <c r="I93" i="6"/>
  <c r="J93" i="6"/>
  <c r="H94" i="6"/>
  <c r="I94" i="6"/>
  <c r="J94" i="6"/>
  <c r="H95" i="6"/>
  <c r="I95" i="6"/>
  <c r="J95" i="6"/>
  <c r="H96" i="6"/>
  <c r="I96" i="6"/>
  <c r="J96" i="6"/>
  <c r="H97" i="6"/>
  <c r="I97" i="6"/>
  <c r="J97" i="6"/>
  <c r="H98" i="6"/>
  <c r="I98" i="6"/>
  <c r="J98" i="6"/>
  <c r="H99" i="6"/>
  <c r="I99" i="6"/>
  <c r="J99" i="6"/>
  <c r="H100" i="6"/>
  <c r="I100" i="6"/>
  <c r="J100" i="6"/>
  <c r="H101" i="6"/>
  <c r="I101" i="6"/>
  <c r="J101" i="6"/>
  <c r="H102" i="6"/>
  <c r="I102" i="6"/>
  <c r="J102" i="6"/>
  <c r="H103" i="6"/>
  <c r="I103" i="6"/>
  <c r="J103" i="6"/>
  <c r="H104" i="6"/>
  <c r="I104" i="6"/>
  <c r="J104" i="6"/>
  <c r="H105" i="6"/>
  <c r="I105" i="6"/>
  <c r="J105" i="6"/>
  <c r="H106" i="6"/>
  <c r="I106" i="6"/>
  <c r="J106" i="6"/>
  <c r="H107" i="6"/>
  <c r="I107" i="6"/>
  <c r="J107" i="6"/>
  <c r="H108" i="6"/>
  <c r="I108" i="6"/>
  <c r="J108" i="6"/>
  <c r="H109" i="6"/>
  <c r="I109" i="6"/>
  <c r="J109" i="6"/>
  <c r="H110" i="6"/>
  <c r="I110" i="6"/>
  <c r="J110" i="6"/>
  <c r="H111" i="6"/>
  <c r="I111" i="6"/>
  <c r="J111" i="6"/>
  <c r="H112" i="6"/>
  <c r="I112" i="6"/>
  <c r="J112" i="6"/>
  <c r="H113" i="6"/>
  <c r="I113" i="6"/>
  <c r="J113" i="6"/>
  <c r="H114" i="6"/>
  <c r="I114" i="6"/>
  <c r="J114" i="6"/>
  <c r="H115" i="6"/>
  <c r="I115" i="6"/>
  <c r="J115" i="6"/>
  <c r="H116" i="6"/>
  <c r="I116" i="6"/>
  <c r="J116" i="6"/>
  <c r="H117" i="6"/>
  <c r="I117" i="6"/>
  <c r="J117" i="6"/>
  <c r="H118" i="6"/>
  <c r="I118" i="6"/>
  <c r="J118" i="6"/>
  <c r="H119" i="6"/>
  <c r="I119" i="6"/>
  <c r="J119" i="6"/>
  <c r="H120" i="6"/>
  <c r="I120" i="6"/>
  <c r="J120" i="6"/>
  <c r="H121" i="6"/>
  <c r="I121" i="6"/>
  <c r="J121" i="6"/>
  <c r="H122" i="6"/>
  <c r="I122" i="6"/>
  <c r="J122" i="6"/>
  <c r="H123" i="6"/>
  <c r="I123" i="6"/>
  <c r="J123" i="6"/>
  <c r="H124" i="6"/>
  <c r="I124" i="6"/>
  <c r="J124" i="6"/>
  <c r="H125" i="6"/>
  <c r="I125" i="6"/>
  <c r="J125" i="6"/>
  <c r="H126" i="6"/>
  <c r="I126" i="6"/>
  <c r="J126" i="6"/>
  <c r="H127" i="6"/>
  <c r="I127" i="6"/>
  <c r="J127" i="6"/>
  <c r="H128" i="6"/>
  <c r="I128" i="6"/>
  <c r="J128" i="6"/>
  <c r="H129" i="6"/>
  <c r="I129" i="6"/>
  <c r="J129" i="6"/>
  <c r="H130" i="6"/>
  <c r="I130" i="6"/>
  <c r="J130" i="6"/>
  <c r="H131" i="6"/>
  <c r="I131" i="6"/>
  <c r="J131" i="6"/>
  <c r="H132" i="6"/>
  <c r="I132" i="6"/>
  <c r="J132" i="6"/>
  <c r="H133" i="6"/>
  <c r="I133" i="6"/>
  <c r="J133" i="6"/>
  <c r="H134" i="6"/>
  <c r="I134" i="6"/>
  <c r="J134" i="6"/>
  <c r="H135" i="6"/>
  <c r="I135" i="6"/>
  <c r="J135" i="6"/>
  <c r="H136" i="6"/>
  <c r="I136" i="6"/>
  <c r="J136" i="6"/>
  <c r="H137" i="6"/>
  <c r="I137" i="6"/>
  <c r="J137" i="6"/>
  <c r="H138" i="6"/>
  <c r="I138" i="6"/>
  <c r="J138" i="6"/>
  <c r="H139" i="6"/>
  <c r="I139" i="6"/>
  <c r="J139" i="6"/>
  <c r="H140" i="6"/>
  <c r="I140" i="6"/>
  <c r="J140" i="6"/>
  <c r="H141" i="6"/>
  <c r="I141" i="6"/>
  <c r="J141" i="6"/>
  <c r="H142" i="6"/>
  <c r="I142" i="6"/>
  <c r="J142" i="6"/>
  <c r="H143" i="6"/>
  <c r="I143" i="6"/>
  <c r="J143" i="6"/>
  <c r="H144" i="6"/>
  <c r="I144" i="6"/>
  <c r="J144" i="6"/>
  <c r="H145" i="6"/>
  <c r="I145" i="6"/>
  <c r="J145" i="6"/>
  <c r="H146" i="6"/>
  <c r="I146" i="6"/>
  <c r="J146" i="6"/>
  <c r="H147" i="6"/>
  <c r="I147" i="6"/>
  <c r="J147" i="6"/>
  <c r="H148" i="6"/>
  <c r="I148" i="6"/>
  <c r="J148" i="6"/>
  <c r="H149" i="6"/>
  <c r="I149" i="6"/>
  <c r="J149" i="6"/>
  <c r="H150" i="6"/>
  <c r="I150" i="6"/>
  <c r="J150" i="6"/>
  <c r="H151" i="6"/>
  <c r="I151" i="6"/>
  <c r="J151" i="6"/>
  <c r="H152" i="6"/>
  <c r="I152" i="6"/>
  <c r="J152" i="6"/>
  <c r="H153" i="6"/>
  <c r="I153" i="6"/>
  <c r="J153" i="6"/>
  <c r="H154" i="6"/>
  <c r="I154" i="6"/>
  <c r="J154" i="6"/>
  <c r="H155" i="6"/>
  <c r="I155" i="6"/>
  <c r="J155" i="6"/>
  <c r="H156" i="6"/>
  <c r="I156" i="6"/>
  <c r="J156" i="6"/>
  <c r="H157" i="6"/>
  <c r="I157" i="6"/>
  <c r="J157" i="6"/>
  <c r="H158" i="6"/>
  <c r="I158" i="6"/>
  <c r="J158" i="6"/>
  <c r="H159" i="6"/>
  <c r="I159" i="6"/>
  <c r="J159" i="6"/>
  <c r="H160" i="6"/>
  <c r="I160" i="6"/>
  <c r="J160" i="6"/>
  <c r="H161" i="6"/>
  <c r="I161" i="6"/>
  <c r="J161" i="6"/>
  <c r="H162" i="6"/>
  <c r="I162" i="6"/>
  <c r="J162" i="6"/>
  <c r="H163" i="6"/>
  <c r="I163" i="6"/>
  <c r="J163" i="6"/>
  <c r="H164" i="6"/>
  <c r="I164" i="6"/>
  <c r="J164" i="6"/>
  <c r="H165" i="6"/>
  <c r="I165" i="6"/>
  <c r="J165" i="6"/>
  <c r="H166" i="6"/>
  <c r="I166" i="6"/>
  <c r="J166" i="6"/>
  <c r="H167" i="6"/>
  <c r="I167" i="6"/>
  <c r="J167" i="6"/>
  <c r="H168" i="6"/>
  <c r="I168" i="6"/>
  <c r="J168" i="6"/>
  <c r="H169" i="6"/>
  <c r="I169" i="6"/>
  <c r="J169" i="6"/>
  <c r="H170" i="6"/>
  <c r="I170" i="6"/>
  <c r="J170" i="6"/>
  <c r="H171" i="6"/>
  <c r="I171" i="6"/>
  <c r="J171" i="6"/>
  <c r="H172" i="6"/>
  <c r="I172" i="6"/>
  <c r="J172" i="6"/>
  <c r="H173" i="6"/>
  <c r="I173" i="6"/>
  <c r="J173" i="6"/>
  <c r="H174" i="6"/>
  <c r="I174" i="6"/>
  <c r="J174" i="6"/>
  <c r="H175" i="6"/>
  <c r="I175" i="6"/>
  <c r="J175" i="6"/>
  <c r="H176" i="6"/>
  <c r="I176" i="6"/>
  <c r="J176" i="6"/>
  <c r="H177" i="6"/>
  <c r="I177" i="6"/>
  <c r="J177" i="6"/>
  <c r="H178" i="6"/>
  <c r="I178" i="6"/>
  <c r="J178" i="6"/>
  <c r="H179" i="6"/>
  <c r="I179" i="6"/>
  <c r="J179" i="6"/>
  <c r="H180" i="6"/>
  <c r="I180" i="6"/>
  <c r="J180" i="6"/>
  <c r="H181" i="6"/>
  <c r="I181" i="6"/>
  <c r="J181" i="6"/>
  <c r="H182" i="6"/>
  <c r="I182" i="6"/>
  <c r="J182" i="6"/>
  <c r="H183" i="6"/>
  <c r="I183" i="6"/>
  <c r="J183" i="6"/>
  <c r="H184" i="6"/>
  <c r="I184" i="6"/>
  <c r="J184" i="6"/>
  <c r="H185" i="6"/>
  <c r="I185" i="6"/>
  <c r="J185" i="6"/>
  <c r="H186" i="6"/>
  <c r="I186" i="6"/>
  <c r="J186" i="6"/>
  <c r="H187" i="6"/>
  <c r="I187" i="6"/>
  <c r="J187" i="6"/>
  <c r="H188" i="6"/>
  <c r="I188" i="6"/>
  <c r="J188" i="6"/>
  <c r="H189" i="6"/>
  <c r="I189" i="6"/>
  <c r="J189" i="6"/>
  <c r="H190" i="6"/>
  <c r="I190" i="6"/>
  <c r="J190" i="6"/>
  <c r="H191" i="6"/>
  <c r="I191" i="6"/>
  <c r="J191" i="6"/>
  <c r="H192" i="6"/>
  <c r="I192" i="6"/>
  <c r="J192" i="6"/>
  <c r="H193" i="6"/>
  <c r="I193" i="6"/>
  <c r="J193" i="6"/>
  <c r="H194" i="6"/>
  <c r="I194" i="6"/>
  <c r="J194" i="6"/>
  <c r="H195" i="6"/>
  <c r="I195" i="6"/>
  <c r="J195" i="6"/>
  <c r="H196" i="6"/>
  <c r="I196" i="6"/>
  <c r="J196" i="6"/>
  <c r="I197" i="6"/>
  <c r="J197" i="6"/>
  <c r="I8" i="6"/>
  <c r="J8" i="6"/>
  <c r="H8" i="6"/>
  <c r="E13" i="9" l="1" a="1"/>
  <c r="E13" i="9" s="1"/>
  <c r="D13" i="9" a="1"/>
  <c r="D13" i="9" s="1"/>
  <c r="F12" i="9" a="1"/>
  <c r="F12" i="9" s="1"/>
  <c r="E12" i="9" a="1"/>
  <c r="E12" i="9" s="1"/>
  <c r="F13" i="9" a="1"/>
  <c r="F13" i="9" s="1"/>
  <c r="D12" i="9" a="1"/>
  <c r="D12" i="9" s="1"/>
  <c r="D16" i="9" a="1"/>
  <c r="D16" i="9" s="1"/>
  <c r="F15" i="9" a="1"/>
  <c r="F15" i="9" s="1"/>
  <c r="D14" i="9" a="1"/>
  <c r="D14" i="9" s="1"/>
  <c r="E15" i="9" a="1"/>
  <c r="E15" i="9" s="1"/>
  <c r="E14" i="9" a="1"/>
  <c r="E14" i="9" s="1"/>
  <c r="E16" i="9" a="1"/>
  <c r="E16" i="9" s="1"/>
  <c r="F14" i="9" a="1"/>
  <c r="F14" i="9" s="1"/>
  <c r="F16" i="9" a="1"/>
  <c r="F16" i="9" s="1"/>
  <c r="E11" i="9" a="1"/>
  <c r="E11" i="9" s="1"/>
  <c r="D11" i="9" a="1"/>
  <c r="D11" i="9" s="1"/>
  <c r="D15" i="9" a="1"/>
  <c r="D15" i="9" s="1"/>
  <c r="F11" i="9" a="1"/>
  <c r="F11" i="9" s="1"/>
  <c r="D34" i="9" a="1"/>
  <c r="D34" i="9" s="1"/>
  <c r="F30" i="9" a="1"/>
  <c r="F30" i="9" s="1"/>
  <c r="F29" i="9" a="1"/>
  <c r="F29" i="9" s="1"/>
  <c r="D24" i="9" a="1"/>
  <c r="D24" i="9" s="1"/>
  <c r="F26" i="9" a="1"/>
  <c r="F26" i="9" s="1"/>
  <c r="D33" i="9" a="1"/>
  <c r="D33" i="9" s="1"/>
  <c r="E34" i="9" a="1"/>
  <c r="E34" i="9" s="1"/>
  <c r="D31" i="9" a="1"/>
  <c r="D31" i="9" s="1"/>
  <c r="D29" i="9" a="1"/>
  <c r="D29" i="9" s="1"/>
  <c r="E24" i="9" a="1"/>
  <c r="E24" i="9" s="1"/>
  <c r="D27" i="9" a="1"/>
  <c r="D27" i="9" s="1"/>
  <c r="E32" i="9" a="1"/>
  <c r="E32" i="9" s="1"/>
  <c r="F23" i="9" a="1"/>
  <c r="F23" i="9" s="1"/>
  <c r="F34" i="9" a="1"/>
  <c r="F34" i="9" s="1"/>
  <c r="E31" i="9" a="1"/>
  <c r="E31" i="9" s="1"/>
  <c r="D19" i="9" a="1"/>
  <c r="D19" i="9" s="1"/>
  <c r="F24" i="9" a="1"/>
  <c r="F24" i="9" s="1"/>
  <c r="E27" i="9" a="1"/>
  <c r="E27" i="9" s="1"/>
  <c r="F25" i="9" a="1"/>
  <c r="F25" i="9" s="1"/>
  <c r="E26" i="9" a="1"/>
  <c r="E26" i="9" s="1"/>
  <c r="F33" i="9" a="1"/>
  <c r="F33" i="9" s="1"/>
  <c r="F31" i="9" a="1"/>
  <c r="F31" i="9" s="1"/>
  <c r="E19" i="9" a="1"/>
  <c r="E19" i="9" s="1"/>
  <c r="D25" i="9" a="1"/>
  <c r="D25" i="9" s="1"/>
  <c r="F27" i="9" a="1"/>
  <c r="F27" i="9" s="1"/>
  <c r="D23" i="9" a="1"/>
  <c r="D23" i="9" s="1"/>
  <c r="E33" i="9" a="1"/>
  <c r="E33" i="9" s="1"/>
  <c r="D32" i="9" a="1"/>
  <c r="D32" i="9" s="1"/>
  <c r="F19" i="9" a="1"/>
  <c r="F19" i="9" s="1"/>
  <c r="E25" i="9" a="1"/>
  <c r="E25" i="9" s="1"/>
  <c r="E18" i="9" a="1"/>
  <c r="E18" i="9" s="1"/>
  <c r="F18" i="9" a="1"/>
  <c r="F18" i="9" s="1"/>
  <c r="D30" i="9" a="1"/>
  <c r="D30" i="9" s="1"/>
  <c r="F32" i="9" a="1"/>
  <c r="F32" i="9" s="1"/>
  <c r="E23" i="9" a="1"/>
  <c r="E23" i="9" s="1"/>
  <c r="D26" i="9" a="1"/>
  <c r="D26" i="9" s="1"/>
  <c r="D18" i="9" a="1"/>
  <c r="D18" i="9" s="1"/>
  <c r="E30" i="9" a="1"/>
  <c r="E30" i="9" s="1"/>
  <c r="E29" i="9" a="1"/>
  <c r="E29" i="9" s="1"/>
  <c r="F17" i="9" l="1"/>
  <c r="E17" i="9"/>
  <c r="D17" i="9"/>
  <c r="G13" i="9"/>
  <c r="G8" i="14" s="1"/>
  <c r="G12" i="9"/>
  <c r="G7" i="14" s="1"/>
  <c r="G14" i="9"/>
  <c r="G9" i="14" s="1"/>
  <c r="G16" i="9"/>
  <c r="G11" i="14" s="1"/>
  <c r="G11" i="9"/>
  <c r="G6" i="14" s="1"/>
  <c r="E28" i="9"/>
  <c r="G25" i="9"/>
  <c r="G16" i="14" s="1"/>
  <c r="G19" i="9"/>
  <c r="G13" i="14" s="1"/>
  <c r="G33" i="9"/>
  <c r="G23" i="14" s="1"/>
  <c r="G15" i="9"/>
  <c r="G10" i="14" s="1"/>
  <c r="G26" i="9"/>
  <c r="G17" i="14" s="1"/>
  <c r="G32" i="9"/>
  <c r="G22" i="14" s="1"/>
  <c r="G31" i="9"/>
  <c r="G21" i="14" s="1"/>
  <c r="G24" i="9"/>
  <c r="G15" i="14" s="1"/>
  <c r="G18" i="9"/>
  <c r="G12" i="14" s="1"/>
  <c r="G23" i="9"/>
  <c r="G14" i="14" s="1"/>
  <c r="G27" i="9"/>
  <c r="G18" i="14" s="1"/>
  <c r="F28" i="9"/>
  <c r="G30" i="9"/>
  <c r="G20" i="14" s="1"/>
  <c r="D10" i="9"/>
  <c r="G29" i="9"/>
  <c r="G19" i="14" s="1"/>
  <c r="D28" i="9"/>
  <c r="G34" i="9"/>
  <c r="G24" i="14" s="1"/>
  <c r="G17" i="9" l="1"/>
  <c r="D9" i="9"/>
  <c r="D36" i="9" s="1"/>
  <c r="H12" i="14"/>
  <c r="H13" i="14"/>
  <c r="H19" i="14"/>
  <c r="H16" i="14"/>
  <c r="H15" i="14"/>
  <c r="H22" i="14"/>
  <c r="H25" i="14"/>
  <c r="H26" i="14"/>
  <c r="H27" i="14"/>
  <c r="H6" i="14"/>
  <c r="H8" i="14"/>
  <c r="H7" i="14"/>
  <c r="H20" i="14"/>
  <c r="H17" i="14"/>
  <c r="H11" i="14"/>
  <c r="H18" i="14"/>
  <c r="H10" i="14"/>
  <c r="H9" i="14"/>
  <c r="H21" i="14"/>
  <c r="H24" i="14"/>
  <c r="H14" i="14"/>
  <c r="H23" i="14"/>
  <c r="G28" i="9"/>
  <c r="F10" i="9"/>
  <c r="F9" i="9" s="1"/>
  <c r="F36" i="9" s="1"/>
  <c r="E10" i="9"/>
  <c r="E9" i="9" s="1"/>
  <c r="E36" i="9" s="1"/>
  <c r="L7" i="14" l="1"/>
  <c r="L8" i="14"/>
  <c r="L9" i="14"/>
  <c r="L10" i="14"/>
  <c r="L6" i="14"/>
  <c r="K7" i="14"/>
  <c r="K10" i="14"/>
  <c r="K8" i="14"/>
  <c r="K9" i="14"/>
  <c r="K6" i="14"/>
  <c r="C2" i="14"/>
  <c r="D9" i="13"/>
  <c r="C3" i="14"/>
  <c r="E9" i="13"/>
  <c r="C4" i="14"/>
  <c r="F9" i="13"/>
  <c r="G10" i="9"/>
  <c r="G9" i="9" s="1"/>
  <c r="G36" i="9" s="1"/>
  <c r="L11" i="14" l="1"/>
  <c r="D25" i="12"/>
  <c r="C5" i="14"/>
  <c r="D6" i="8"/>
  <c r="E11" i="8" l="1" a="1"/>
  <c r="E11" i="8" s="1"/>
  <c r="E6" i="8"/>
  <c r="F11" i="8"/>
  <c r="E12" i="8" s="1" a="1"/>
  <c r="E12" i="8" s="1"/>
  <c r="G6" i="8"/>
  <c r="F6" i="8"/>
  <c r="F16" i="8" l="1"/>
  <c r="E15" i="8" a="1"/>
  <c r="E15" i="8" s="1"/>
  <c r="F17" i="8"/>
  <c r="F15" i="8"/>
  <c r="F20" i="8"/>
  <c r="F18" i="8"/>
  <c r="F12" i="8"/>
  <c r="F19" i="8"/>
  <c r="F14" i="8"/>
  <c r="F13" i="8"/>
  <c r="E16" i="8" a="1"/>
  <c r="E16" i="8" s="1"/>
  <c r="E17" i="8" a="1"/>
  <c r="E17" i="8" s="1"/>
  <c r="E20" i="8" a="1"/>
  <c r="E20" i="8" s="1"/>
  <c r="E14" i="8" a="1"/>
  <c r="E14" i="8" s="1"/>
  <c r="E19" i="8" a="1"/>
  <c r="E19" i="8" s="1"/>
  <c r="E13" i="8" a="1"/>
  <c r="E13" i="8" s="1"/>
  <c r="E18" i="8" a="1"/>
  <c r="E18"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Laia Neira Quintanilla</author>
  </authors>
  <commentList>
    <comment ref="B8" authorId="0" shapeId="0" xr:uid="{83AFC8C5-04E2-42EF-AA73-37D0A8CC75B3}">
      <text>
        <r>
          <rPr>
            <b/>
            <sz val="9"/>
            <color indexed="81"/>
            <rFont val="Tahoma"/>
            <family val="2"/>
          </rPr>
          <t xml:space="preserve">JIM Team: </t>
        </r>
        <r>
          <rPr>
            <sz val="9"/>
            <color indexed="81"/>
            <rFont val="Tahoma"/>
            <family val="2"/>
          </rPr>
          <t>SICS is the required reporting classification under ISSB S2. Titles in bold indicate main group, while titles in normal font indicate sub-group</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<sst xmlns="http://schemas.openxmlformats.org/spreadsheetml/2006/main" count="1470" uniqueCount="588">
  <si>
    <t>Introduction</t>
  </si>
  <si>
    <t xml:space="preserve">© 2025 Stichting Joint Impact Model. This workbook is protected by copyright law and may not be reproduced, distributed, or transmitted in any form or by any means without the prior written permission of the copyright holder. </t>
  </si>
  <si>
    <t>The Joint Impact Model Foundation assumes no liability for any outcomes or decisions made based on the use of this financed emissions calculator toolkit.</t>
  </si>
  <si>
    <t>Steps:</t>
  </si>
  <si>
    <t>1 - Enter your institution's exposure per sector in Bangladeshi Taka (BDT) million on column D at the end point of the desired period (e.g. 31st December for end of year)</t>
  </si>
  <si>
    <t>2 - The calculator will automatically estimate financed emissions for Scope 1 (direct emissions), Scope 2 (indirect emissions from energy usage), and Scope 3 upstream (indirect emissions from supply chains).</t>
  </si>
  <si>
    <t>3 - The results will display the total financed emissions per sector, broken down by Scope 1, 2, and 3.</t>
  </si>
  <si>
    <t>4 - Use these results to analyze and report your institution’s environmental impact in the Bangladesh Bank's reporting template, as well as in your ISSB S2 disclosures</t>
  </si>
  <si>
    <t>Note: The data underlying these calculation has been extracted from the JIM v 3.1. For the detailed methodology please refer to the documentation section on jointimpactmodel.org</t>
  </si>
  <si>
    <t>SBS sector code</t>
  </si>
  <si>
    <t>Sector name</t>
  </si>
  <si>
    <t>Scope 1</t>
  </si>
  <si>
    <t>Scope 2</t>
  </si>
  <si>
    <t>Scope 3</t>
  </si>
  <si>
    <t>Total financed emissions scope 1, 2 and 3</t>
  </si>
  <si>
    <t>Agricultural Farms (Nursery, Horticulture, Apiculture etc)</t>
  </si>
  <si>
    <t>Fishing Farms ( Hatchery, Shrimp Culture etc)</t>
  </si>
  <si>
    <t>Dairy Farms</t>
  </si>
  <si>
    <t>Poultry Farms</t>
  </si>
  <si>
    <t xml:space="preserve">Jute Mills/Jute products Manufacturing Industries
(rope, thread, twain, canvass, bag, carpet, etc.) </t>
  </si>
  <si>
    <t xml:space="preserve">Printing &amp; Dyeing Industries </t>
  </si>
  <si>
    <t xml:space="preserve">Spinning Mills </t>
  </si>
  <si>
    <t xml:space="preserve">Weaving Mills </t>
  </si>
  <si>
    <t xml:space="preserve">Tobacco Processing Industries </t>
  </si>
  <si>
    <t xml:space="preserve">Cosmetics &amp; Toiletries Industries </t>
  </si>
  <si>
    <t xml:space="preserve">Rubber and Plastic Industries </t>
  </si>
  <si>
    <t xml:space="preserve">Leather Products ( bag, shoe etc.) Manufacturing Industries </t>
  </si>
  <si>
    <t xml:space="preserve">Textile Mills </t>
  </si>
  <si>
    <t xml:space="preserve">Paper and Paper Products Manufacturing Industries </t>
  </si>
  <si>
    <t xml:space="preserve">Furniture, Fixture, Particle Boards and Other Wood
Product Manufacturers </t>
  </si>
  <si>
    <t xml:space="preserve">Readymade Garments Industries </t>
  </si>
  <si>
    <t xml:space="preserve">Hosiery Factories </t>
  </si>
  <si>
    <t xml:space="preserve">Pharmaceutical Industries </t>
  </si>
  <si>
    <t xml:space="preserve">Chemical and Chemical Products Industries </t>
  </si>
  <si>
    <t xml:space="preserve">Cement Factories </t>
  </si>
  <si>
    <t xml:space="preserve">Ceramic Industries </t>
  </si>
  <si>
    <t xml:space="preserve">Bricks Manufacturers and Sand elevators </t>
  </si>
  <si>
    <t xml:space="preserve">Glass and Glassware Products Factories </t>
  </si>
  <si>
    <t xml:space="preserve">Soaps &amp; Detergents Factories </t>
  </si>
  <si>
    <t xml:space="preserve">Steel Engineering &amp; Metallic Products Industries
(Including Rerolling Mills) </t>
  </si>
  <si>
    <t>Assembling Industry</t>
  </si>
  <si>
    <t xml:space="preserve">Fertilizer Company </t>
  </si>
  <si>
    <t xml:space="preserve">Sugar Mills </t>
  </si>
  <si>
    <t xml:space="preserve">Beverage and Soft Drinks manufacturing Companies </t>
  </si>
  <si>
    <t xml:space="preserve">Distilleries, Mineral &amp; Drinking Water purifying industries </t>
  </si>
  <si>
    <t xml:space="preserve">Leather Processing and Tanning (raw hide) </t>
  </si>
  <si>
    <t>Packaging Industries including paper boards</t>
  </si>
  <si>
    <t>Manufacturing of Electrical equipments &amp; spares (cables, bulbs, switches etc.)</t>
  </si>
  <si>
    <t>Manufacturing of Transport Equipments</t>
  </si>
  <si>
    <t>Manufacturing of agro-equipments</t>
  </si>
  <si>
    <t>Electronic Goods Manufacturing/Assembling Industries (TV, Computer</t>
  </si>
  <si>
    <t>Ice Factory</t>
  </si>
  <si>
    <t>Ship Building Industries</t>
  </si>
  <si>
    <t>Ship Breaking Industries</t>
  </si>
  <si>
    <t>Battery Manufacturing Industries</t>
  </si>
  <si>
    <t>Garments Accessories manufacturing industries (Zipper, Button etc)</t>
  </si>
  <si>
    <t>Polymer and polythene industries</t>
  </si>
  <si>
    <t>Cottage Industries</t>
  </si>
  <si>
    <t>Saw Mills</t>
  </si>
  <si>
    <t>Handloom Factories</t>
  </si>
  <si>
    <t>Handicrafts Factories</t>
  </si>
  <si>
    <t>EPZ Industries (Type A)</t>
  </si>
  <si>
    <t>EPZ Industries (Type B)</t>
  </si>
  <si>
    <t>EPZ Industries (Type C)</t>
  </si>
  <si>
    <t>Other Industries not above mentioned</t>
  </si>
  <si>
    <t>Production, supply and distribution of power in the private sector</t>
  </si>
  <si>
    <t>Gas Companies</t>
  </si>
  <si>
    <t>Oxygen Gas Companies</t>
  </si>
  <si>
    <t>Other Gas Companies</t>
  </si>
  <si>
    <t>Other Electricity/Power Generating Companies</t>
  </si>
  <si>
    <t>Road Transport Companies (including Rent -a - car)</t>
  </si>
  <si>
    <t>Water Transport</t>
  </si>
  <si>
    <t>Air Transport</t>
  </si>
  <si>
    <t>Construction Companies</t>
  </si>
  <si>
    <t>Publishing Industries (including printing press)</t>
  </si>
  <si>
    <t>Telecommunication (Mobile/cellular operators and private land phone)</t>
  </si>
  <si>
    <t>Housing Companies or Societies/Land Developers</t>
  </si>
  <si>
    <t>Warehouse</t>
  </si>
  <si>
    <t>Buying House</t>
  </si>
  <si>
    <t>Entertainment Services (Amusement Park, Theme park, Eco park, Zoo etc.)</t>
  </si>
  <si>
    <t>Hospitals, Clinics, Diagnostic Centers and Other Health Services</t>
  </si>
  <si>
    <t>IT-based activities (system analysis, design, developing system solutions, Grameen Solution, information service, Call centre service, offshore development centre, business process outsourcing , Cyber Cafes, Internet Service Providers etc.)</t>
  </si>
  <si>
    <t>Courier Services &amp; Express Mail Services</t>
  </si>
  <si>
    <t>Restaurants /Fast Food</t>
  </si>
  <si>
    <t>Photo Studios and Color labs</t>
  </si>
  <si>
    <t>Travel Agencies/Overseas Employment / Aviation Service/Immigration consultants/Ticket sales agent</t>
  </si>
  <si>
    <t>Cold-Storages</t>
  </si>
  <si>
    <t>Beauty Parlours/ Saloons/ Health Club/Fitness centre</t>
  </si>
  <si>
    <t>Clearing and Forwarding (C &amp; F) Agents</t>
  </si>
  <si>
    <t>Testing Laboratory</t>
  </si>
  <si>
    <t>Tourism Industry (List available at page no-115)</t>
  </si>
  <si>
    <t>Filling Stations (Petrol pump, CNG Station)</t>
  </si>
  <si>
    <t>Private Inland Container Depot and Container Freight Station</t>
  </si>
  <si>
    <t>Tank Terminal</t>
  </si>
  <si>
    <t>Chain Super Market/Shopping Mall</t>
  </si>
  <si>
    <t>Stone Crashers</t>
  </si>
  <si>
    <t>Jewelery Services</t>
  </si>
  <si>
    <t>Modernised Cleaning Service for High-rise Apartments, Commercial Building</t>
  </si>
  <si>
    <t>Auto mobile service including CNG conversion centre.</t>
  </si>
  <si>
    <t>Advertising Industry and modeling (print modeling, TV commercials, ramp modeling, catwalk, fashion-show)</t>
  </si>
  <si>
    <t>Outsourcing and Security Service (Private Security forces/manpower supply)</t>
  </si>
  <si>
    <t>Residential Hotels ( Including 3 star &amp; Above)</t>
  </si>
  <si>
    <t>Caterers /Decorators/Sound &amp; Lighting rental business</t>
  </si>
  <si>
    <t>Community Centers/ Convention centers/Auditorium</t>
  </si>
  <si>
    <t>Shipping Agency</t>
  </si>
  <si>
    <t>Freight Forwarders</t>
  </si>
  <si>
    <t>Indenting firms</t>
  </si>
  <si>
    <t>Legal advisory Firms</t>
  </si>
  <si>
    <t>Laundry Services</t>
  </si>
  <si>
    <t>Private Survey Institutions</t>
  </si>
  <si>
    <t>Sports and Event management organisation</t>
  </si>
  <si>
    <t>Tailoring Shop and Tailors</t>
  </si>
  <si>
    <t>Satellite Cable Operator</t>
  </si>
  <si>
    <t>Satellite Channel Distributor/Cinema Distributors</t>
  </si>
  <si>
    <t>Audit and Accounting Firm/CA Firm/ Credit Rating Company</t>
  </si>
  <si>
    <t>Cinema Studio</t>
  </si>
  <si>
    <t>Cinema Hall/Cineplex</t>
  </si>
  <si>
    <t>Graphic Designers</t>
  </si>
  <si>
    <t>Light Engineering and Metal-workshop</t>
  </si>
  <si>
    <t>Consultancy &amp; Supervisory Firms</t>
  </si>
  <si>
    <t>Interior Design &amp; Decorators and other consultancy firms</t>
  </si>
  <si>
    <t>Contractor and Supplier firms</t>
  </si>
  <si>
    <t>Other Service Providing Organisations</t>
  </si>
  <si>
    <t>Processing of bread and biscuits, vermicelli, laccha, chanachur, noodles etc.</t>
  </si>
  <si>
    <t>Processed fruit products (jam, jelly, juice, pickles, sarbat, syrup, sauce etc.)</t>
  </si>
  <si>
    <t>Fruits processing including vegetables. (Tomato, guava, jackfruit, lichie, pineapple, coconut etc.)</t>
  </si>
  <si>
    <t>Manufacturing of flour, sujee (Flour Mills)</t>
  </si>
  <si>
    <t>Processing of mushroom and spirulina</t>
  </si>
  <si>
    <t>Starch, glucose and other dextrose product</t>
  </si>
  <si>
    <t>Processing of potato products (chips, potato, flex, starch etc.)</t>
  </si>
  <si>
    <t>processing of powder spice</t>
  </si>
  <si>
    <t>Manufacturing of Unani and Ayurvedic Medicines/Herbal Cosmetics</t>
  </si>
  <si>
    <t>Fish feed and fish meal processing for poultry and livestock</t>
  </si>
  <si>
    <t>Seed processing and preservation</t>
  </si>
  <si>
    <t>Pulse Mills</t>
  </si>
  <si>
    <t>Processing of rubber tape, shellac</t>
  </si>
  <si>
    <t>Production of bamboo and cane furniture (excluding cottage industry)</t>
  </si>
  <si>
    <t>Meat processing</t>
  </si>
  <si>
    <t>Production of bio slurry, mixed manure and urea.</t>
  </si>
  <si>
    <t>Production of bio-pesticides, neem pesticides etc.</t>
  </si>
  <si>
    <t>Sweetening products.</t>
  </si>
  <si>
    <t>Soya food production &amp; processing.</t>
  </si>
  <si>
    <t>Mustard oil producing industry (if local variety is used).</t>
  </si>
  <si>
    <t>Coconut oil production industries</t>
  </si>
  <si>
    <t>Rice mills including puffed rice, chirra, fine rice, flavoured rice etc.</t>
  </si>
  <si>
    <t>Milk Processing Industries (Pasteurisation, milk powder, ice-cream, condensed milk, sweet, cheese, butter, ghee, chocolate, curd etc.)</t>
  </si>
  <si>
    <t>Food Processing Industry (PRAN, AFTAB, BD-Food etc.)</t>
  </si>
  <si>
    <t>Salt Processing Industries</t>
  </si>
  <si>
    <t>Tea processing industries</t>
  </si>
  <si>
    <t>Refining and hydrogenation of edible oil, vanaspati, Ghee etc.</t>
  </si>
  <si>
    <t>Processing of Prawn/Shrimp and other fishes and freezing.</t>
  </si>
  <si>
    <t>Other Agro based/Processing Industries.</t>
  </si>
  <si>
    <t>Importers</t>
  </si>
  <si>
    <t>Exporters</t>
  </si>
  <si>
    <t>Importers and Exporters</t>
  </si>
  <si>
    <t>Whole Sale Traders</t>
  </si>
  <si>
    <t>Retail Traders</t>
  </si>
  <si>
    <t>Other Business Institutions/Organisations</t>
  </si>
  <si>
    <t>Newspaper</t>
  </si>
  <si>
    <t>Television</t>
  </si>
  <si>
    <t>Radio</t>
  </si>
  <si>
    <t>Online News Media</t>
  </si>
  <si>
    <t>Private Schools, Colleges, University Colleges &amp; Madrashas</t>
  </si>
  <si>
    <t>Private Medical &amp; Dental Colleges</t>
  </si>
  <si>
    <t>Private Universities</t>
  </si>
  <si>
    <t>Private Institute of IT</t>
  </si>
  <si>
    <t>Other Educational/Technical / Vocational Training institutions</t>
  </si>
  <si>
    <t>Sundry Deposit, CIB Inquiry Charge, Clearing Adjustment Account Inoperative Account, Suspense account etc.)</t>
  </si>
  <si>
    <t>Leasing Companies (Appendix-Pages : 142)</t>
  </si>
  <si>
    <t>Central Co-operative Bank</t>
  </si>
  <si>
    <t>Land Mortgage Co-operative Bank</t>
  </si>
  <si>
    <t>Other Co-operative Banks/Societies</t>
  </si>
  <si>
    <t>Grameen Bank</t>
  </si>
  <si>
    <t>Bangladesh Samabaya Bank Ltd</t>
  </si>
  <si>
    <t>Other Non-Bank Depository Corporations-Private</t>
  </si>
  <si>
    <t>Investment Companies</t>
  </si>
  <si>
    <t>Leasing Companies (Non-depository)</t>
  </si>
  <si>
    <t>Mutual Funds</t>
  </si>
  <si>
    <t>Merchant Banks</t>
  </si>
  <si>
    <t>GO/Micro Credit Organizations (BRAC, ASA etc.)</t>
  </si>
  <si>
    <t>Other Financial Intermediaries-Private</t>
  </si>
  <si>
    <t>Life Insurance Companies (Appendix Pages : 140 )</t>
  </si>
  <si>
    <t>General Insurance Companies</t>
  </si>
  <si>
    <t>Pension Funds /Provident Funds of Private Organisations</t>
  </si>
  <si>
    <t>Changers</t>
  </si>
  <si>
    <t>Stock Exchanges (DSE, CSE, etc)</t>
  </si>
  <si>
    <t>Brokerage Houses/ (Share &amp; Security Trading Houses)</t>
  </si>
  <si>
    <t>Issue manager, Under-writer, Asset Management Company etc.</t>
  </si>
  <si>
    <t>Other Financial Auxiliaries/Services (Such as bKash)</t>
  </si>
  <si>
    <t>Excluding Multinational Companies incorporated in Bangladesh)</t>
  </si>
  <si>
    <t>Mosques</t>
  </si>
  <si>
    <t>Temples, Churches &amp; the like</t>
  </si>
  <si>
    <t>Sports Clubs</t>
  </si>
  <si>
    <t>Other Clubs</t>
  </si>
  <si>
    <t>Theatre &amp; Cultural Organisations</t>
  </si>
  <si>
    <t>Political Parties</t>
  </si>
  <si>
    <t>Trade Unions</t>
  </si>
  <si>
    <t>District/Upazila Associations</t>
  </si>
  <si>
    <t>Professional Associations (Doctors, Engineers, Statisticians, Economists etc.)</t>
  </si>
  <si>
    <t>Chambers of Industries</t>
  </si>
  <si>
    <t>Other Associations, n.e.s.</t>
  </si>
  <si>
    <t>Trust fund &amp; Other Non-profit Organisations</t>
  </si>
  <si>
    <t>Other Non-profit institutions serving Households</t>
  </si>
  <si>
    <t>Broad Sector</t>
  </si>
  <si>
    <t>Sector Description</t>
  </si>
  <si>
    <t>Sector</t>
  </si>
  <si>
    <t>A. Agriculture, Fishing &amp; Livestock</t>
  </si>
  <si>
    <t>901001</t>
  </si>
  <si>
    <t>901002</t>
  </si>
  <si>
    <t>901003</t>
  </si>
  <si>
    <t>901004</t>
  </si>
  <si>
    <t>B. Industries</t>
  </si>
  <si>
    <t>I. Manufactures/Manufacturing Companies</t>
  </si>
  <si>
    <t>902110</t>
  </si>
  <si>
    <t>902111</t>
  </si>
  <si>
    <t>902112</t>
  </si>
  <si>
    <t>902113</t>
  </si>
  <si>
    <t>902115</t>
  </si>
  <si>
    <t>902116</t>
  </si>
  <si>
    <t>902117</t>
  </si>
  <si>
    <t>902119</t>
  </si>
  <si>
    <t>902120</t>
  </si>
  <si>
    <t>902121</t>
  </si>
  <si>
    <t>902122</t>
  </si>
  <si>
    <t>902125</t>
  </si>
  <si>
    <t>902126</t>
  </si>
  <si>
    <t>902127</t>
  </si>
  <si>
    <t>902130</t>
  </si>
  <si>
    <t>902131</t>
  </si>
  <si>
    <t>902132</t>
  </si>
  <si>
    <t>902133</t>
  </si>
  <si>
    <t>902134</t>
  </si>
  <si>
    <t>902136</t>
  </si>
  <si>
    <t>902137</t>
  </si>
  <si>
    <t>902138</t>
  </si>
  <si>
    <t>902141</t>
  </si>
  <si>
    <t>902142</t>
  </si>
  <si>
    <t>902143</t>
  </si>
  <si>
    <t>902144</t>
  </si>
  <si>
    <t>902145</t>
  </si>
  <si>
    <t>902146</t>
  </si>
  <si>
    <t>902147</t>
  </si>
  <si>
    <t>902148</t>
  </si>
  <si>
    <t>902149</t>
  </si>
  <si>
    <t>902150</t>
  </si>
  <si>
    <t>902151</t>
  </si>
  <si>
    <t>902152</t>
  </si>
  <si>
    <t>902153</t>
  </si>
  <si>
    <t>902154</t>
  </si>
  <si>
    <t>902155</t>
  </si>
  <si>
    <t>902156</t>
  </si>
  <si>
    <t>902157</t>
  </si>
  <si>
    <t>902158</t>
  </si>
  <si>
    <t>902159</t>
  </si>
  <si>
    <t>902160</t>
  </si>
  <si>
    <t>902161</t>
  </si>
  <si>
    <t>902162</t>
  </si>
  <si>
    <t>902163</t>
  </si>
  <si>
    <t>902199</t>
  </si>
  <si>
    <t>II. Gas/Electricity/Power Generating Companies</t>
  </si>
  <si>
    <t>902310</t>
  </si>
  <si>
    <t>902311</t>
  </si>
  <si>
    <t>902312</t>
  </si>
  <si>
    <t>902313</t>
  </si>
  <si>
    <t>902319</t>
  </si>
  <si>
    <t>III. Service Industries</t>
  </si>
  <si>
    <t>902401</t>
  </si>
  <si>
    <t>902402</t>
  </si>
  <si>
    <t>902403</t>
  </si>
  <si>
    <t>902404</t>
  </si>
  <si>
    <t>902405</t>
  </si>
  <si>
    <t>902406</t>
  </si>
  <si>
    <t>902407</t>
  </si>
  <si>
    <t>902408</t>
  </si>
  <si>
    <t>902409</t>
  </si>
  <si>
    <t>902410</t>
  </si>
  <si>
    <t>902420</t>
  </si>
  <si>
    <t>902430</t>
  </si>
  <si>
    <t>902440</t>
  </si>
  <si>
    <t>902450</t>
  </si>
  <si>
    <t>902451</t>
  </si>
  <si>
    <t>902452</t>
  </si>
  <si>
    <t>902453</t>
  </si>
  <si>
    <t>902454</t>
  </si>
  <si>
    <t>902455</t>
  </si>
  <si>
    <t>902456</t>
  </si>
  <si>
    <t>902457</t>
  </si>
  <si>
    <t>902458</t>
  </si>
  <si>
    <t>902459</t>
  </si>
  <si>
    <t>902460</t>
  </si>
  <si>
    <t>902461</t>
  </si>
  <si>
    <t>902462</t>
  </si>
  <si>
    <t>Jwelery Services</t>
  </si>
  <si>
    <t>902463</t>
  </si>
  <si>
    <t>902464</t>
  </si>
  <si>
    <t>902465</t>
  </si>
  <si>
    <t>902466</t>
  </si>
  <si>
    <t>902467</t>
  </si>
  <si>
    <t>902468</t>
  </si>
  <si>
    <t>902469</t>
  </si>
  <si>
    <t>902470</t>
  </si>
  <si>
    <t>902471</t>
  </si>
  <si>
    <t>902472</t>
  </si>
  <si>
    <t>902473</t>
  </si>
  <si>
    <t>902474</t>
  </si>
  <si>
    <t>902475</t>
  </si>
  <si>
    <t>902476</t>
  </si>
  <si>
    <t>902477</t>
  </si>
  <si>
    <t>902478</t>
  </si>
  <si>
    <t>902479</t>
  </si>
  <si>
    <t>902480</t>
  </si>
  <si>
    <t>902481</t>
  </si>
  <si>
    <t>902482</t>
  </si>
  <si>
    <t>902483</t>
  </si>
  <si>
    <t>902484</t>
  </si>
  <si>
    <t>902485</t>
  </si>
  <si>
    <t>902486</t>
  </si>
  <si>
    <t>902487</t>
  </si>
  <si>
    <t>902488</t>
  </si>
  <si>
    <t>902499</t>
  </si>
  <si>
    <t>IV. Agro-based and agro-processing industry</t>
  </si>
  <si>
    <t>902501</t>
  </si>
  <si>
    <t>902502</t>
  </si>
  <si>
    <t>902503</t>
  </si>
  <si>
    <t>902504</t>
  </si>
  <si>
    <t>902505</t>
  </si>
  <si>
    <t>902506</t>
  </si>
  <si>
    <t>902507</t>
  </si>
  <si>
    <t>902508</t>
  </si>
  <si>
    <t>902509</t>
  </si>
  <si>
    <t>902510</t>
  </si>
  <si>
    <t>902511</t>
  </si>
  <si>
    <t>902512</t>
  </si>
  <si>
    <t>902513</t>
  </si>
  <si>
    <t>902514</t>
  </si>
  <si>
    <t>902515</t>
  </si>
  <si>
    <t>902516</t>
  </si>
  <si>
    <t>902517</t>
  </si>
  <si>
    <t>902518</t>
  </si>
  <si>
    <t>902519</t>
  </si>
  <si>
    <t>902520</t>
  </si>
  <si>
    <t>902521</t>
  </si>
  <si>
    <t>902522</t>
  </si>
  <si>
    <t>902523</t>
  </si>
  <si>
    <t>902524</t>
  </si>
  <si>
    <t>902525</t>
  </si>
  <si>
    <t>902526</t>
  </si>
  <si>
    <t>902527</t>
  </si>
  <si>
    <t>902528</t>
  </si>
  <si>
    <t>902599</t>
  </si>
  <si>
    <t>C. Commerce &amp; Trade (excluding individual businessmen)</t>
  </si>
  <si>
    <t>903010</t>
  </si>
  <si>
    <t>903020</t>
  </si>
  <si>
    <t>903030</t>
  </si>
  <si>
    <t>903040</t>
  </si>
  <si>
    <t>903050</t>
  </si>
  <si>
    <t>903090</t>
  </si>
  <si>
    <t>D. Non Govt. Publicity &amp; News Media</t>
  </si>
  <si>
    <t>907601</t>
  </si>
  <si>
    <t>907602</t>
  </si>
  <si>
    <t>907603</t>
  </si>
  <si>
    <t>907604</t>
  </si>
  <si>
    <t>E. Private Educational Institutions</t>
  </si>
  <si>
    <t>908100</t>
  </si>
  <si>
    <t>908200</t>
  </si>
  <si>
    <t>908300</t>
  </si>
  <si>
    <t>908400</t>
  </si>
  <si>
    <t>908900</t>
  </si>
  <si>
    <t>F. Other Private Sector ( Official Account n.i.e)</t>
  </si>
  <si>
    <t>909051</t>
  </si>
  <si>
    <t>2) FINANCIAL CORPORATIONS</t>
  </si>
  <si>
    <t>A. Non-Bank Depository Corporations -Private</t>
  </si>
  <si>
    <t>909200</t>
  </si>
  <si>
    <t>909300</t>
  </si>
  <si>
    <t>909400</t>
  </si>
  <si>
    <t>909500</t>
  </si>
  <si>
    <t>909600</t>
  </si>
  <si>
    <t>909650</t>
  </si>
  <si>
    <t>909699</t>
  </si>
  <si>
    <t>B. Other Financial Intermediaries-- Private (Except DMBs).</t>
  </si>
  <si>
    <t>909210</t>
  </si>
  <si>
    <t>909220</t>
  </si>
  <si>
    <t>909230</t>
  </si>
  <si>
    <t>909240</t>
  </si>
  <si>
    <t>909250</t>
  </si>
  <si>
    <t>909299</t>
  </si>
  <si>
    <t>C. Insurance Companies and Pension Funds-Private</t>
  </si>
  <si>
    <t>909110</t>
  </si>
  <si>
    <t>909120</t>
  </si>
  <si>
    <t>909199</t>
  </si>
  <si>
    <t>D. Financial Auxiliaries</t>
  </si>
  <si>
    <t>909700</t>
  </si>
  <si>
    <t>909710</t>
  </si>
  <si>
    <t>909720</t>
  </si>
  <si>
    <t>909730</t>
  </si>
  <si>
    <t>909799</t>
  </si>
  <si>
    <t>3) Foreign Offices/ Embassies/Enterprises/Companies/Liaison Offices/Firms/NGOs</t>
  </si>
  <si>
    <t>912051</t>
  </si>
  <si>
    <t>4) Non-profit institutions serving households (NPISH)</t>
  </si>
  <si>
    <t>914051</t>
  </si>
  <si>
    <t>914052</t>
  </si>
  <si>
    <t>914053</t>
  </si>
  <si>
    <t>914054</t>
  </si>
  <si>
    <t>914055</t>
  </si>
  <si>
    <t>914056</t>
  </si>
  <si>
    <t>914057</t>
  </si>
  <si>
    <t>914058</t>
  </si>
  <si>
    <t>914059</t>
  </si>
  <si>
    <t>914060</t>
  </si>
  <si>
    <t>914061</t>
  </si>
  <si>
    <t>914062</t>
  </si>
  <si>
    <t>914099</t>
  </si>
  <si>
    <t>Sector code</t>
  </si>
  <si>
    <t>1 million BDT</t>
  </si>
  <si>
    <t>Emission factor scope 1</t>
  </si>
  <si>
    <t>Emission factor scope 2</t>
  </si>
  <si>
    <t>Emission factor scope 3</t>
  </si>
  <si>
    <t>Note 2: The disclosures made with this workbook are at PCAF data quality level 5. for a higher data quality revenue data from clients is needed.</t>
  </si>
  <si>
    <t>Total</t>
  </si>
  <si>
    <t>top 10</t>
  </si>
  <si>
    <t>Amount</t>
  </si>
  <si>
    <t>Financed Emissions (tCO2eq)</t>
  </si>
  <si>
    <t>Customers' supply chain (Scope 3)</t>
  </si>
  <si>
    <t>Customers' energy use (Scope 2)</t>
  </si>
  <si>
    <t>Customers' direct emissions (Scope 1)</t>
  </si>
  <si>
    <t>1) Non Financial Corporations</t>
  </si>
  <si>
    <t>2) Financial Corporations</t>
  </si>
  <si>
    <t>Outstanding amount of loans and advances to clients per sector (BDT Million)</t>
  </si>
  <si>
    <t>Sector Group</t>
  </si>
  <si>
    <t>RESULTS</t>
  </si>
  <si>
    <t>TOTAL</t>
  </si>
  <si>
    <t>Electricity: Transmission and distribution</t>
  </si>
  <si>
    <t>Renewable energy (Solar, Wind, Hydro)</t>
  </si>
  <si>
    <t>Non-renewable energy production (Gas, Coal, Oil)</t>
  </si>
  <si>
    <t>Thermal power (Coal, Oil, Gas)</t>
  </si>
  <si>
    <t>Metrics and Targets</t>
  </si>
  <si>
    <t>S.L No.</t>
  </si>
  <si>
    <t>Climate-related Metrics</t>
  </si>
  <si>
    <t>Remarks</t>
  </si>
  <si>
    <t>IFRS Reference</t>
  </si>
  <si>
    <t>Absolute gross greenhouse gas emissions generated by the consollidated accounting group during the reporting period, expressed in metric tonnes of CO2 equivalent</t>
  </si>
  <si>
    <t>29 (a) (iv) (1); S2 B23-25
S2 IE1-IE5</t>
  </si>
  <si>
    <t>Absolute gross greenhouse gas emissions generated by other investees (excluded from the disclosures above) during the reporting period, expressed in metric tonnes of CO2 equivalent</t>
  </si>
  <si>
    <t>29 (a) (iv) (2); S2 B23-25
S2 IE1-IE5</t>
  </si>
  <si>
    <t>Total absolute gross greenhouse gas emissions generated during the reporting period, expressed in metric tonnes of CO2 equivalent (equity share method)</t>
  </si>
  <si>
    <t>S2 29 (a) (i), (ii); S2 B23-25 S2 IE1-IE5</t>
  </si>
  <si>
    <r>
      <t>*Banks and Finance Companies are required to submit GHG emissions as per</t>
    </r>
    <r>
      <rPr>
        <b/>
        <sz val="12"/>
        <color theme="1"/>
        <rFont val="Aptos Narrow"/>
        <family val="2"/>
        <scheme val="minor"/>
      </rPr>
      <t xml:space="preserve"> Table-1.</t>
    </r>
  </si>
  <si>
    <t>Location-based Scope 2 emissions</t>
  </si>
  <si>
    <t>S2 29 (a) (v);
S2 B30-B31</t>
  </si>
  <si>
    <r>
      <t xml:space="preserve">*Banks and Finance Companies are required to submit Location-based Scope 2 emissions data as per </t>
    </r>
    <r>
      <rPr>
        <b/>
        <sz val="12"/>
        <color theme="1"/>
        <rFont val="Aptos Narrow"/>
        <family val="2"/>
        <scheme val="minor"/>
      </rPr>
      <t>Table-2.</t>
    </r>
  </si>
  <si>
    <t>Notes to location-based Scope 2 emissions (if any)</t>
  </si>
  <si>
    <t>Information on any contractual instruments that is necessary to inforom users' understanding of the entity's Scope 2 greenhouse gas emissions</t>
  </si>
  <si>
    <t>S2 29 (a) (v); S2 B23-25
S2 IE1-IE5</t>
  </si>
  <si>
    <t>Absolute gross Scope 3 greenhouse gas emissions generated during the reporting period, expressed in metric tonnes of CO2 equivalent</t>
  </si>
  <si>
    <t>S2 29 (a) (iv) (3); S2 B23-25
S2 IE6-IE5</t>
  </si>
  <si>
    <t>Categories included within the entity's measure of Scope 3 greenhouse gas emissions</t>
  </si>
  <si>
    <t>S2 29 (a) (vi) (1)</t>
  </si>
  <si>
    <t>Commercial Banking</t>
  </si>
  <si>
    <t>B62</t>
  </si>
  <si>
    <t>Additional information about the enity's Category 15 greenhouse gas emissions (investments)</t>
  </si>
  <si>
    <t xml:space="preserve">Industry 1 GICS code (using 6-digit GICS code) or according to international best practices )
</t>
  </si>
  <si>
    <t>S2 B62 (a) (i)</t>
  </si>
  <si>
    <t>Loans and Advances (other than project finance)</t>
  </si>
  <si>
    <t>S2 B62 (a) (ii)</t>
  </si>
  <si>
    <t>Project Finance</t>
  </si>
  <si>
    <t>Bonds and debenture</t>
  </si>
  <si>
    <t>Equity investments</t>
  </si>
  <si>
    <t>Undrawn loan commitments</t>
  </si>
  <si>
    <r>
      <t xml:space="preserve">Other asset classe(s). If so, specify why it provides relevant information. </t>
    </r>
    <r>
      <rPr>
        <i/>
        <sz val="12"/>
        <color theme="1"/>
        <rFont val="Aptos Narrow"/>
        <family val="2"/>
        <scheme val="minor"/>
      </rPr>
      <t>[Add rows as appropriate)</t>
    </r>
  </si>
  <si>
    <t xml:space="preserve">Industry 2 GICS code  (using 6-digit GICS code or according to international best practices )
</t>
  </si>
  <si>
    <r>
      <t xml:space="preserve">Other asset classe(s). If so, specify why it provides relevant information. </t>
    </r>
    <r>
      <rPr>
        <i/>
        <sz val="12"/>
        <color theme="1"/>
        <rFont val="Aptos Narrow"/>
        <family val="2"/>
        <scheme val="minor"/>
      </rPr>
      <t>[Add rows as appropriate]</t>
    </r>
  </si>
  <si>
    <t>* Banks and Finance companies are required to submit financed emissions and gross exposure  to each industry by asset class</t>
  </si>
  <si>
    <t>Note:[Repeat industries and financial instruments above as many times as needed]</t>
  </si>
  <si>
    <t>Percentage of the entity's gross exposure included in the financed emissions calculation</t>
  </si>
  <si>
    <t>S2 B62 (c); S2 B62 (c) (ii)</t>
  </si>
  <si>
    <t>If the percentage of the entity’s gross exposure included in the financed emissions calculation is less than 100%, what is the explanation for the exclusions, including the type of assets excluded</t>
  </si>
  <si>
    <t>S2 B62 (c) (i)</t>
  </si>
  <si>
    <t>Percentage of the entity's undrawn loan commitments included in the financed emissions calculation</t>
  </si>
  <si>
    <t>S2 B62 (c) (iii)</t>
  </si>
  <si>
    <t>The methodology the entity used to calculate its financed emissions (for commercial banking), including the method of allocation the entity used to attribute its share of emissions in relation to the size of its gross exposure.</t>
  </si>
  <si>
    <t>S2 B62 (d)</t>
  </si>
  <si>
    <r>
      <t xml:space="preserve">Asset Management </t>
    </r>
    <r>
      <rPr>
        <b/>
        <i/>
        <sz val="14"/>
        <color theme="1"/>
        <rFont val="Aptos Narrow"/>
        <family val="2"/>
        <scheme val="minor"/>
      </rPr>
      <t>(to be completed only if entity or its subsidiaries conduct asset management activities)</t>
    </r>
  </si>
  <si>
    <t>S2 B61</t>
  </si>
  <si>
    <t>Absolute gross financed emissions</t>
  </si>
  <si>
    <t>S2 B61 (a)</t>
  </si>
  <si>
    <t>Assets Under Management (AUM) of financed emissions</t>
  </si>
  <si>
    <t>S2 B61 (b)</t>
  </si>
  <si>
    <t>Percentage of the entity's total AUM included in the financed emissions calculation</t>
  </si>
  <si>
    <t>If the percentage of the entity's total AUM included in the financed emissions calculation is less than 100%, please explain the exclusion, including types of assets and associated ammount in AUM.</t>
  </si>
  <si>
    <t>The methodology the entity used to calculate its financed emissions (for asset management), including the method of allocation the entity used to attribute its share of emissions in relation to the size of its gross exposure.</t>
  </si>
  <si>
    <t>Overall emissions measurement approach</t>
  </si>
  <si>
    <t>The measurement approach, inputs and assumptions the entity uses to measure its greenhouse gas emissions</t>
  </si>
  <si>
    <t>S2 29 (a) (iii) (1)</t>
  </si>
  <si>
    <t>The reason why the entity has chosen the measurement approach, inputs and assumptinos it uses to measeure its greenhouse gas emissions</t>
  </si>
  <si>
    <t>S2 29 (a) (iii) (2)</t>
  </si>
  <si>
    <t>Any changes the entity made to the measurement approach, inputs and assumptions during the reporting period and the reasons for those changes</t>
  </si>
  <si>
    <t>S2 29 (a) (iii) (3)</t>
  </si>
  <si>
    <t>Assets or business activities vulnerable to climate-related transition risks</t>
  </si>
  <si>
    <t>S2 29 (b); S2 30; B64-B65</t>
  </si>
  <si>
    <t>Assets or business activities vulnerable to climate-related physical risks</t>
  </si>
  <si>
    <t>S2 29 (c); S2 30; B64-B65</t>
  </si>
  <si>
    <t>Assets or business activities aligned with climate-related opportunities</t>
  </si>
  <si>
    <t>S2 29 (d); S2 30; B64-B65</t>
  </si>
  <si>
    <t>Capital expenditure, financing, or investment deployed towards climate-related risks and opportunities</t>
  </si>
  <si>
    <t>S2 29 (e); B64-B65</t>
  </si>
  <si>
    <t>Internal carbon prices</t>
  </si>
  <si>
    <t>S2 29 (f); B64-B65</t>
  </si>
  <si>
    <t xml:space="preserve">Whether and how the entity is applying a carbon price in decision-making </t>
  </si>
  <si>
    <t>S2 29 (f) (i); B64-B65</t>
  </si>
  <si>
    <t>The price for each metric tonne of greenhouse gas emissions the entity uses to assess the costs of its greenhouse gas emissions</t>
  </si>
  <si>
    <t>S2 29 (f) (ii); B64-B65</t>
  </si>
  <si>
    <t>Remuneration</t>
  </si>
  <si>
    <t>Whether and how climate-related considerations are factored into executive remuneration</t>
  </si>
  <si>
    <t>S2 29 (g) (i); S2 6 (a) (v); B64-B65</t>
  </si>
  <si>
    <t>Percentage of executive management remuneration recognised in the current period that is linked to climate- related considerations</t>
  </si>
  <si>
    <t>S2 29 (g) (ii); B64-B65</t>
  </si>
  <si>
    <t>Industry-based metrics that are associated with one or more particular business models, activities or other common features that characterise participation in an industry</t>
  </si>
  <si>
    <t>S2 32; Industry-based Guidance on Implementing IFRS S2</t>
  </si>
  <si>
    <r>
      <t xml:space="preserve">*Banks and Finance Companies (if participates in asset management activities) are required to submit gross financed emissions as per </t>
    </r>
    <r>
      <rPr>
        <b/>
        <sz val="12"/>
        <color theme="1"/>
        <rFont val="Aptos Narrow"/>
        <family val="2"/>
        <scheme val="minor"/>
      </rPr>
      <t>Table-4.</t>
    </r>
  </si>
  <si>
    <t>[To be defined by reporting entity]</t>
  </si>
  <si>
    <t>Climate-related Targets</t>
  </si>
  <si>
    <t>Quantitative and qualitative climate-related targets the entity has set to monitor progress towards achieving its strategic goals, and any targets it is required to meet by law or regulation, including any greenhouse gas emissions targets.</t>
  </si>
  <si>
    <t>Targets</t>
  </si>
  <si>
    <t>Metric used to set the target
S2 33 (a); S2 B66-B67; S2 29; S2 32</t>
  </si>
  <si>
    <t>Target 1</t>
  </si>
  <si>
    <t>Target 2</t>
  </si>
  <si>
    <t>[Repeat as needed]</t>
  </si>
  <si>
    <r>
      <t xml:space="preserve">*Banks and Finance Companies are required to submit information concerning to climate related targets as per     </t>
    </r>
    <r>
      <rPr>
        <b/>
        <sz val="12"/>
        <color theme="1"/>
        <rFont val="Aptos Narrow"/>
        <family val="2"/>
        <scheme val="minor"/>
      </rPr>
      <t>Table-5.</t>
    </r>
  </si>
  <si>
    <t>Is the entity planning to use carbon credits to offset greenhouse gas emissions to achieve any net greenhouse gas emissions target?</t>
  </si>
  <si>
    <t>S2 36 (e)</t>
  </si>
  <si>
    <t>If so, what is the extent to which, and how, achieving any net greenhouse gas emissions target relies on the use of carbon credits</t>
  </si>
  <si>
    <t>S2 36 (e) (i)</t>
  </si>
  <si>
    <t>Which third-party scheme(s) will verify or certify the carbon credits</t>
  </si>
  <si>
    <t>S2 36 (e) (ii)</t>
  </si>
  <si>
    <t>The type of carbon credit, including whether the underlying offset will be nature-based or based on technological carbon removals, and whether the underlying offset is achieved through carbon reduction or removal</t>
  </si>
  <si>
    <t>S2 36 (e) (iii)</t>
  </si>
  <si>
    <t>Any other factors necessary for users of general purpose financial reports to understand the credibility and integrity of the carbon credits the entity plans to us</t>
  </si>
  <si>
    <t>S2 36 (e) (iv)</t>
  </si>
  <si>
    <t>Table-3: Financed emissions and gross exposure of Banks and FIs to each industry by asset class</t>
  </si>
  <si>
    <t>Gross exposure</t>
  </si>
  <si>
    <t xml:space="preserve">Industry 1 GICS code (using 6-digit GICS code)
</t>
  </si>
  <si>
    <r>
      <t xml:space="preserve">Funded amounts
</t>
    </r>
    <r>
      <rPr>
        <i/>
        <sz val="12"/>
        <color theme="1"/>
        <rFont val="Aptos Narrow"/>
        <family val="2"/>
        <scheme val="minor"/>
      </rPr>
      <t>B62 (b) (i)</t>
    </r>
  </si>
  <si>
    <r>
      <t xml:space="preserve">Undrawn loan commitments
</t>
    </r>
    <r>
      <rPr>
        <i/>
        <sz val="12"/>
        <color theme="1"/>
        <rFont val="Aptos Narrow"/>
        <family val="2"/>
        <scheme val="minor"/>
      </rPr>
      <t>B62 (b) (ii)</t>
    </r>
  </si>
  <si>
    <t xml:space="preserve">Industry 2 GICS code  (using 6-digit GICS code)
</t>
  </si>
  <si>
    <r>
      <t xml:space="preserve">Undrawn loan commitmwnts
</t>
    </r>
    <r>
      <rPr>
        <i/>
        <sz val="12"/>
        <color theme="1"/>
        <rFont val="Aptos Narrow"/>
        <family val="2"/>
        <scheme val="minor"/>
      </rPr>
      <t>B62 (b) (ii)</t>
    </r>
  </si>
  <si>
    <t>tCO2eq</t>
  </si>
  <si>
    <r>
      <t xml:space="preserve">Funded amounts
</t>
    </r>
    <r>
      <rPr>
        <i/>
        <sz val="12"/>
        <color theme="1"/>
        <rFont val="Aptos Narrow"/>
        <family val="2"/>
        <scheme val="minor"/>
      </rPr>
      <t>B62 (b) (i)</t>
    </r>
    <r>
      <rPr>
        <sz val="12"/>
        <color theme="1"/>
        <rFont val="Aptos Narrow"/>
        <family val="2"/>
        <scheme val="minor"/>
      </rPr>
      <t xml:space="preserve"> </t>
    </r>
    <r>
      <rPr>
        <sz val="12"/>
        <color theme="7"/>
        <rFont val="Aptos Narrow"/>
        <family val="2"/>
        <scheme val="minor"/>
      </rPr>
      <t>million BDT</t>
    </r>
  </si>
  <si>
    <t>901001a</t>
  </si>
  <si>
    <t>Agricultural farms without paddy rice</t>
  </si>
  <si>
    <t>901001b</t>
  </si>
  <si>
    <t>Paddy rice</t>
  </si>
  <si>
    <t>Rank</t>
  </si>
  <si>
    <t>Others</t>
  </si>
  <si>
    <t>I. Manufactures</t>
  </si>
  <si>
    <t>II. Power Generating Companies</t>
  </si>
  <si>
    <t>C. Commerce &amp; Trade</t>
  </si>
  <si>
    <t>B. Other Financial Intermediaries</t>
  </si>
  <si>
    <t>Agricultural Farms</t>
  </si>
  <si>
    <t>Fishing Farms</t>
  </si>
  <si>
    <t>902310a</t>
  </si>
  <si>
    <t>902310b</t>
  </si>
  <si>
    <t>902310c</t>
  </si>
  <si>
    <t>Will autopopulate when input tab is filled</t>
  </si>
  <si>
    <t>SBS Sectors</t>
  </si>
  <si>
    <t>SICS</t>
  </si>
  <si>
    <t>Renewable Resources &amp; Alternative Energy</t>
  </si>
  <si>
    <t>Not included in the SICS classification</t>
  </si>
  <si>
    <t>Services</t>
  </si>
  <si>
    <t>Financials</t>
  </si>
  <si>
    <r>
      <rPr>
        <b/>
        <sz val="10"/>
        <color theme="4" tint="-0.499984740745262"/>
        <rFont val="Avenir Next LT Pro"/>
        <family val="2"/>
      </rPr>
      <t>Food and Beverage</t>
    </r>
    <r>
      <rPr>
        <sz val="10"/>
        <color theme="4" tint="-0.499984740745262"/>
        <rFont val="Avenir Next LT Pro"/>
        <family val="2"/>
      </rPr>
      <t xml:space="preserve"> - Agricultural Products</t>
    </r>
  </si>
  <si>
    <t>Food and Beverage</t>
  </si>
  <si>
    <r>
      <rPr>
        <b/>
        <sz val="10"/>
        <color theme="4" tint="-0.499984740745262"/>
        <rFont val="Avenir Next LT Pro"/>
        <family val="2"/>
      </rPr>
      <t>Food and Beverage</t>
    </r>
    <r>
      <rPr>
        <sz val="10"/>
        <color theme="4" tint="-0.499984740745262"/>
        <rFont val="Avenir Next LT Pro"/>
        <family val="2"/>
      </rPr>
      <t xml:space="preserve"> - Meat, Pultry &amp; Dairy</t>
    </r>
  </si>
  <si>
    <r>
      <rPr>
        <b/>
        <sz val="10"/>
        <color theme="4" tint="-0.499984740745262"/>
        <rFont val="Avenir Next LT Pro"/>
        <family val="2"/>
      </rPr>
      <t>Resource transformation</t>
    </r>
    <r>
      <rPr>
        <sz val="10"/>
        <color theme="4" tint="-0.499984740745262"/>
        <rFont val="Avenir Next LT Pro"/>
        <family val="2"/>
      </rPr>
      <t xml:space="preserve"> - Industrial Machinery &amp; Goods</t>
    </r>
  </si>
  <si>
    <r>
      <rPr>
        <b/>
        <sz val="10"/>
        <color theme="4" tint="-0.499984740745262"/>
        <rFont val="Avenir Next LT Pro"/>
        <family val="2"/>
      </rPr>
      <t xml:space="preserve">Infraestructure - </t>
    </r>
    <r>
      <rPr>
        <sz val="10"/>
        <color theme="4" tint="-0.499984740745262"/>
        <rFont val="Avenir Next LT Pro"/>
        <family val="2"/>
      </rPr>
      <t>Electric Utilities &amp; Power generators</t>
    </r>
  </si>
  <si>
    <r>
      <rPr>
        <b/>
        <sz val="10"/>
        <color theme="4" tint="-0.499984740745262"/>
        <rFont val="Avenir Next LT Pro"/>
        <family val="2"/>
      </rPr>
      <t xml:space="preserve">Consumer Goods </t>
    </r>
    <r>
      <rPr>
        <sz val="10"/>
        <color theme="4" tint="-0.499984740745262"/>
        <rFont val="Avenir Next LT Pro"/>
        <family val="2"/>
      </rPr>
      <t>- E-Commerce, Mutiline and Specialty Retailers &amp; Distributors</t>
    </r>
  </si>
  <si>
    <r>
      <rPr>
        <b/>
        <sz val="10"/>
        <color theme="4" tint="-0.499984740745262"/>
        <rFont val="Avenir Next LT Pro"/>
        <family val="2"/>
      </rPr>
      <t>Services</t>
    </r>
    <r>
      <rPr>
        <sz val="10"/>
        <color theme="4" tint="-0.499984740745262"/>
        <rFont val="Avenir Next LT Pro"/>
        <family val="2"/>
      </rPr>
      <t xml:space="preserve"> - Media &amp; Entertainment</t>
    </r>
  </si>
  <si>
    <r>
      <rPr>
        <b/>
        <sz val="10"/>
        <color theme="4" tint="-0.499984740745262"/>
        <rFont val="Avenir Next LT Pro"/>
        <family val="2"/>
      </rPr>
      <t>Services</t>
    </r>
    <r>
      <rPr>
        <sz val="10"/>
        <color theme="4" tint="-0.499984740745262"/>
        <rFont val="Avenir Next LT Pro"/>
        <family val="2"/>
      </rPr>
      <t xml:space="preserve"> - Education</t>
    </r>
  </si>
  <si>
    <t>Financials - All except insurance</t>
  </si>
  <si>
    <t>Financials - All except Insurance and Commercial Banks</t>
  </si>
  <si>
    <r>
      <t xml:space="preserve">Financials - </t>
    </r>
    <r>
      <rPr>
        <sz val="10"/>
        <color theme="4" tint="-0.499984740745262"/>
        <rFont val="Avenir Next LT Pro"/>
        <family val="2"/>
      </rPr>
      <t>Insurance</t>
    </r>
  </si>
  <si>
    <r>
      <rPr>
        <b/>
        <sz val="11"/>
        <color theme="0"/>
        <rFont val="Avenir Next LT Pro"/>
        <family val="2"/>
      </rPr>
      <t>Services</t>
    </r>
    <r>
      <rPr>
        <sz val="11"/>
        <color theme="0"/>
        <rFont val="Avenir Next LT Pro"/>
        <family val="2"/>
      </rPr>
      <t xml:space="preserve"> - Professional &amp; Commercial Services</t>
    </r>
  </si>
  <si>
    <r>
      <rPr>
        <b/>
        <sz val="10"/>
        <color theme="4" tint="-0.499984740745262"/>
        <rFont val="Avenir Next LT Pro"/>
        <family val="2"/>
      </rPr>
      <t>Consumer Goods (excluding E-Commerce and Multiline and Specialty Retailers &amp; Distributors)</t>
    </r>
    <r>
      <rPr>
        <sz val="10"/>
        <color theme="4" tint="-0.499984740745262"/>
        <rFont val="Avenir Next LT Pro"/>
        <family val="2"/>
      </rPr>
      <t xml:space="preserve"> &amp; </t>
    </r>
    <r>
      <rPr>
        <b/>
        <sz val="10"/>
        <color theme="4" tint="-0.499984740745262"/>
        <rFont val="Avenir Next LT Pro"/>
        <family val="2"/>
      </rPr>
      <t>Resource transformation</t>
    </r>
    <r>
      <rPr>
        <sz val="10"/>
        <color theme="4" tint="-0.499984740745262"/>
        <rFont val="Avenir Next LT Pro"/>
        <family val="2"/>
      </rPr>
      <t xml:space="preserve"> - Industrial Machinery &amp; Goods</t>
    </r>
  </si>
  <si>
    <t>For a complete overview of emissions per sectors copy the results table on the reporting template as an annex</t>
  </si>
  <si>
    <t>&lt;- Indicate % of your portfolio included in the calculator</t>
  </si>
  <si>
    <t>&lt;- Joint Impact Model methodology</t>
  </si>
  <si>
    <t>&lt;- JIM tool does not cover consumer finance or loans with unclear use of proceeds</t>
  </si>
  <si>
    <t>This Sustainability and Climate-related Financial Disclosure toolkit is developed by the Joint Impact Model Foundation for all Bangladeshi financial institutions. It presents a simpler version than the JIM tool itself, enabling all Bangladesh financial institutions to calculate their financed emissions divided per scope, based on the sector of investments/loans. The goal of this toolkit is enable Bangladeshi FIs to report according to the Bangladesh Bank requirements and IFRS/ISSB S2.
Please fill out this workbook at to the best of your ability.
For questions please email at: info@jointimpactmodel.org</t>
  </si>
  <si>
    <t>Version March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</si>
</sst>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00000000"/>
  </numFmts>
  <fonts count="49" x14ac:knownFonts="1">
    <font>
      <sz val="11"/>
      <color theme="1"/>
      <name val="Aptos Narrow"/>
      <family val="2"/>
      <scheme val="minor"/>
    </font>
    <font>
      <sz val="11"/>
      <color theme="1"/>
      <name val="Aptos Narrow"/>
      <family val="2"/>
      <scheme val="minor"/>
    </font>
    <font>
      <sz val="11"/>
      <color theme="1"/>
      <name val="Poppins"/>
    </font>
    <font>
      <sz val="9"/>
      <color theme="1"/>
      <name val="Avenir Next LT Pro"/>
      <family val="2"/>
    </font>
    <font>
      <b/>
      <sz val="10"/>
      <color theme="0"/>
      <name val="Aptos Narrow"/>
      <family val="2"/>
      <scheme val="minor"/>
    </font>
    <font>
      <sz val="10"/>
      <color rgb="FF002060"/>
      <name val="Aptos Narrow"/>
      <family val="2"/>
      <scheme val="minor"/>
    </font>
    <font>
      <b/>
      <sz val="10"/>
      <color theme="0"/>
      <name val="Avenir Next LT Pro"/>
      <family val="2"/>
    </font>
    <font>
      <sz val="10"/>
      <color theme="0"/>
      <name val="Avenir Next LT Pro"/>
      <family val="2"/>
    </font>
    <font>
      <sz val="10"/>
      <color rgb="FF002060"/>
      <name val="Avenir Next LT Pro"/>
      <family val="2"/>
    </font>
    <font>
      <b/>
      <sz val="10"/>
      <color rgb="FF002060"/>
      <name val="Aptos Narrow"/>
      <family val="2"/>
      <scheme val="minor"/>
    </font>
    <font>
      <b/>
      <sz val="10"/>
      <color theme="4" tint="-0.499984740745262"/>
      <name val="Avenir Next LT Pro"/>
      <family val="2"/>
    </font>
    <font>
      <sz val="10"/>
      <color theme="4" tint="-0.499984740745262"/>
      <name val="Avenir Next LT Pro"/>
      <family val="2"/>
    </font>
    <font>
      <sz val="11"/>
      <color theme="4" tint="-0.499984740745262"/>
      <name val="Aptos Narrow"/>
      <family val="2"/>
      <scheme val="minor"/>
    </font>
    <font>
      <sz val="11"/>
      <color theme="1" tint="0.14999847407452621"/>
      <name val="Avenir Next LT Pro"/>
      <family val="2"/>
    </font>
    <font>
      <sz val="11"/>
      <color theme="4" tint="-0.499984740745262"/>
      <name val="Avenir Next LT Pro"/>
      <family val="2"/>
    </font>
    <font>
      <b/>
      <sz val="10"/>
      <name val="Avenir Next LT Pro"/>
      <family val="2"/>
    </font>
    <font>
      <sz val="11"/>
      <color theme="0"/>
      <name val="Avenir Next LT Pro"/>
      <family val="2"/>
    </font>
    <font>
      <b/>
      <sz val="9"/>
      <color theme="1"/>
      <name val="Avenir Next LT Pro"/>
      <family val="2"/>
    </font>
    <font>
      <i/>
      <sz val="9"/>
      <color theme="1" tint="0.34998626667073579"/>
      <name val="Avenir Next LT Pro"/>
      <family val="2"/>
    </font>
    <font>
      <sz val="9"/>
      <name val="Avenir Next LT Pro"/>
      <family val="2"/>
    </font>
    <font>
      <b/>
      <sz val="9"/>
      <name val="Avenir Next LT Pro"/>
      <family val="2"/>
    </font>
    <font>
      <sz val="8"/>
      <color rgb="FF454545"/>
      <name val="Courier New"/>
      <family val="3"/>
    </font>
    <font>
      <b/>
      <sz val="11"/>
      <color theme="0"/>
      <name val="Avenir Next LT Pro"/>
      <family val="2"/>
    </font>
    <font>
      <b/>
      <i/>
      <sz val="11"/>
      <color theme="0"/>
      <name val="Avenir Next LT Pro"/>
      <family val="2"/>
    </font>
    <font>
      <i/>
      <sz val="10"/>
      <color rgb="FF002060"/>
      <name val="Avenir Next LT Pro"/>
      <family val="2"/>
    </font>
    <font>
      <b/>
      <sz val="14"/>
      <color theme="0"/>
      <name val="Avenir Next LT Pro"/>
      <family val="2"/>
    </font>
    <font>
      <b/>
      <sz val="11"/>
      <color theme="1"/>
      <name val="Avenir Next LT Pro"/>
      <family val="2"/>
    </font>
    <font>
      <sz val="12"/>
      <color theme="1"/>
      <name val="Aptos Narrow"/>
      <family val="2"/>
      <scheme val="minor"/>
    </font>
    <font>
      <b/>
      <sz val="26"/>
      <color theme="1"/>
      <name val="Aptos Narrow"/>
      <family val="2"/>
      <scheme val="minor"/>
    </font>
    <font>
      <b/>
      <sz val="20"/>
      <color theme="1"/>
      <name val="Aptos Narrow"/>
      <family val="2"/>
      <scheme val="minor"/>
    </font>
    <font>
      <b/>
      <sz val="12"/>
      <color theme="1"/>
      <name val="Aptos Narrow"/>
      <family val="2"/>
      <scheme val="minor"/>
    </font>
    <font>
      <i/>
      <sz val="12"/>
      <color theme="1"/>
      <name val="Aptos Narrow"/>
      <family val="2"/>
      <scheme val="minor"/>
    </font>
    <font>
      <b/>
      <sz val="14"/>
      <color theme="1"/>
      <name val="Aptos Narrow"/>
      <family val="2"/>
      <scheme val="minor"/>
    </font>
    <font>
      <sz val="12"/>
      <name val="Aptos Narrow"/>
      <family val="2"/>
      <scheme val="minor"/>
    </font>
    <font>
      <i/>
      <sz val="11"/>
      <color theme="1"/>
      <name val="Aptos Narrow"/>
      <family val="2"/>
      <scheme val="minor"/>
    </font>
    <font>
      <b/>
      <i/>
      <sz val="14"/>
      <color theme="1"/>
      <name val="Aptos Narrow"/>
      <family val="2"/>
      <scheme val="minor"/>
    </font>
    <font>
      <sz val="12"/>
      <color rgb="FF000000"/>
      <name val="Aptos Narrow"/>
      <family val="2"/>
      <scheme val="minor"/>
    </font>
    <font>
      <i/>
      <sz val="12"/>
      <color rgb="FF000000"/>
      <name val="Aptos Narrow"/>
      <family val="2"/>
      <scheme val="minor"/>
    </font>
    <font>
      <sz val="12"/>
      <color theme="7"/>
      <name val="Aptos Narrow"/>
      <family val="2"/>
      <scheme val="minor"/>
    </font>
    <font>
      <sz val="8"/>
      <name val="Aptos Narrow"/>
      <family val="2"/>
      <scheme val="minor"/>
    </font>
    <font>
      <sz val="11"/>
      <name val="Aptos Narrow"/>
      <family val="2"/>
      <scheme val="minor"/>
    </font>
    <font>
      <b/>
      <sz val="11"/>
      <name val="Avenir Next LT Pro"/>
      <family val="2"/>
    </font>
    <font>
      <sz val="10"/>
      <name val="Avenir Next LT Pro"/>
      <family val="2"/>
    </font>
    <font>
      <i/>
      <sz val="10"/>
      <color theme="4" tint="-0.499984740745262"/>
      <name val="Avenir Next LT Pro"/>
      <family val="2"/>
    </font>
    <font>
      <sz val="12"/>
      <color theme="1"/>
      <name val="Avenir Next LT Pro"/>
      <family val="2"/>
    </font>
    <font>
      <sz val="10"/>
      <color theme="1"/>
      <name val="Avenir Next LT Pro"/>
      <family val="2"/>
    </font>
    <font>
      <sz val="16"/>
      <color theme="1"/>
      <name val="Poppins SemiBold"/>
    </font>
    <font>
      <sz val="9"/>
      <color indexed="81"/>
      <name val="Tahoma"/>
      <family val="2"/>
    </font>
    <font>
      <b/>
      <sz val="9"/>
      <color indexed="81"/>
      <name val="Tahoma"/>
      <family val="2"/>
    </font>
  </fonts>
  <fills count="16">
    <fill>
      <patternFill patternType="none"/>
    </fill>
    <fill>
      <patternFill patternType="gray125"/>
    </fill>
    <fill>
      <patternFill patternType="solid">
        <fgColor theme="0"/>
        <bgColor indexed="64"/>
      </patternFill>
    </fill>
    <fill>
      <patternFill patternType="solid">
        <fgColor theme="5"/>
        <bgColor indexed="64"/>
      </patternFill>
    </fill>
    <fill>
      <patternFill patternType="solid">
        <fgColor theme="4"/>
        <bgColor indexed="64"/>
      </patternFill>
    </fill>
    <fill>
      <patternFill patternType="solid">
        <fgColor theme="0" tint="-4.9989318521683403E-2"/>
        <bgColor indexed="64"/>
      </patternFill>
    </fill>
    <fill>
      <patternFill patternType="solid">
        <fgColor theme="9"/>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rgb="FFFFFF00"/>
        <bgColor indexed="64"/>
      </patternFill>
    </fill>
  </fills>
  <borders count="30">
    <border>
      <left/>
      <right/>
      <top/>
      <bottom/>
      <diagonal/>
    </border>
    <border>
      <left style="dashed">
        <color theme="0" tint="-0.499984740745262"/>
      </left>
      <right style="dashed">
        <color theme="0" tint="-0.499984740745262"/>
      </right>
      <top style="dashed">
        <color theme="0" tint="-0.499984740745262"/>
      </top>
      <bottom style="dashed">
        <color theme="0" tint="-0.499984740745262"/>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top/>
      <bottom style="dashed">
        <color theme="0" tint="-0.499984740745262"/>
      </bottom>
      <diagonal/>
    </border>
    <border>
      <left style="dashed">
        <color theme="0" tint="-0.499984740745262"/>
      </left>
      <right style="dashed">
        <color theme="0" tint="-0.499984740745262"/>
      </right>
      <top/>
      <bottom style="dashed">
        <color theme="0" tint="-0.499984740745262"/>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auto="1"/>
      </bottom>
      <diagonal/>
    </border>
    <border>
      <left style="thin">
        <color indexed="64"/>
      </left>
      <right/>
      <top style="thin">
        <color indexed="64"/>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auto="1"/>
      </top>
      <bottom style="thin">
        <color indexed="64"/>
      </bottom>
      <diagonal/>
    </border>
    <border>
      <left style="thin">
        <color indexed="64"/>
      </left>
      <right/>
      <top style="medium">
        <color auto="1"/>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s>
  <cellStyleXfs count="6">
    <xf numFmtId="0" fontId="0" fillId="0" borderId="0"/>
    <xf numFmtId="43" fontId="1" fillId="0" borderId="0" applyFont="0" applyFill="0" applyBorder="0" applyAlignment="0" applyProtection="0"/>
    <xf numFmtId="43" fontId="1" fillId="0" borderId="0"/>
    <xf numFmtId="0" fontId="27" fillId="0" borderId="0"/>
    <xf numFmtId="9" fontId="27" fillId="0" borderId="0" applyFont="0" applyFill="0" applyBorder="0" applyAlignment="0" applyProtection="0"/>
    <xf numFmtId="9" fontId="1" fillId="0" borderId="0" applyFont="0" applyFill="0" applyBorder="0" applyAlignment="0" applyProtection="0"/>
  </cellStyleXfs>
  <cellXfs count="277">
    <xf numFmtId="0" fontId="0" fillId="0" borderId="0" xfId="0"/>
    <xf numFmtId="0" fontId="2" fillId="0" borderId="0" xfId="0" applyFont="1"/>
    <xf numFmtId="0" fontId="3" fillId="0" borderId="0" xfId="0" applyFont="1"/>
    <xf numFmtId="0" fontId="0" fillId="4" borderId="0" xfId="0" applyFill="1"/>
    <xf numFmtId="0" fontId="4" fillId="0" borderId="0" xfId="0" applyFont="1" applyAlignment="1">
      <alignment vertical="center"/>
    </xf>
    <xf numFmtId="49" fontId="4" fillId="0" borderId="0" xfId="0" applyNumberFormat="1" applyFont="1" applyAlignment="1">
      <alignment horizontal="center" vertical="center"/>
    </xf>
    <xf numFmtId="0" fontId="9" fillId="0" borderId="0" xfId="0" applyFont="1"/>
    <xf numFmtId="0" fontId="5" fillId="0" borderId="0" xfId="0" applyFont="1" applyAlignment="1">
      <alignment vertical="center"/>
    </xf>
    <xf numFmtId="0" fontId="5" fillId="0" borderId="0" xfId="0" applyFont="1" applyAlignment="1">
      <alignment horizontal="center" vertical="center"/>
    </xf>
    <xf numFmtId="0" fontId="5" fillId="0" borderId="0" xfId="0" applyFont="1"/>
    <xf numFmtId="0" fontId="5" fillId="0" borderId="0" xfId="0" applyFont="1" applyAlignment="1">
      <alignment vertical="center" wrapText="1"/>
    </xf>
    <xf numFmtId="49" fontId="5" fillId="0" borderId="0" xfId="1" applyNumberFormat="1" applyFont="1" applyFill="1" applyBorder="1" applyAlignment="1">
      <alignment horizontal="center" vertical="center"/>
    </xf>
    <xf numFmtId="49" fontId="5" fillId="0" borderId="0" xfId="0" applyNumberFormat="1" applyFont="1" applyAlignment="1">
      <alignment horizontal="center" vertical="center" wrapText="1"/>
    </xf>
    <xf numFmtId="49" fontId="5" fillId="0" borderId="0" xfId="0" applyNumberFormat="1" applyFont="1" applyAlignment="1">
      <alignment horizontal="center" vertical="center"/>
    </xf>
    <xf numFmtId="0" fontId="6" fillId="4" borderId="0" xfId="0" applyFont="1" applyFill="1" applyAlignment="1">
      <alignment vertical="center"/>
    </xf>
    <xf numFmtId="49" fontId="6" fillId="4" borderId="0" xfId="0" applyNumberFormat="1" applyFont="1" applyFill="1" applyAlignment="1">
      <alignment horizontal="center" vertical="center"/>
    </xf>
    <xf numFmtId="0" fontId="10" fillId="5" borderId="2" xfId="0" applyFont="1" applyFill="1" applyBorder="1"/>
    <xf numFmtId="0" fontId="11" fillId="5" borderId="3" xfId="0" applyFont="1" applyFill="1" applyBorder="1" applyAlignment="1">
      <alignment vertical="center"/>
    </xf>
    <xf numFmtId="0" fontId="11" fillId="5" borderId="3" xfId="0" applyFont="1" applyFill="1" applyBorder="1" applyAlignment="1">
      <alignment horizontal="center" vertical="center"/>
    </xf>
    <xf numFmtId="0" fontId="12" fillId="0" borderId="0" xfId="0" applyFont="1"/>
    <xf numFmtId="0" fontId="11" fillId="5" borderId="0" xfId="0" applyFont="1" applyFill="1"/>
    <xf numFmtId="0" fontId="11" fillId="5" borderId="1" xfId="0" applyFont="1" applyFill="1" applyBorder="1" applyAlignment="1">
      <alignment vertical="center" wrapText="1"/>
    </xf>
    <xf numFmtId="49" fontId="11" fillId="5" borderId="1" xfId="1" applyNumberFormat="1" applyFont="1" applyFill="1" applyBorder="1" applyAlignment="1">
      <alignment horizontal="center" vertical="center"/>
    </xf>
    <xf numFmtId="0" fontId="10" fillId="5" borderId="2" xfId="0" applyFont="1" applyFill="1" applyBorder="1" applyAlignment="1">
      <alignment vertical="center"/>
    </xf>
    <xf numFmtId="0" fontId="11" fillId="5" borderId="4" xfId="0" applyFont="1" applyFill="1" applyBorder="1" applyAlignment="1">
      <alignment vertical="center" wrapText="1"/>
    </xf>
    <xf numFmtId="0" fontId="11" fillId="5" borderId="4" xfId="0" applyFont="1" applyFill="1" applyBorder="1" applyAlignment="1">
      <alignment horizontal="center" vertical="center"/>
    </xf>
    <xf numFmtId="0" fontId="10" fillId="5" borderId="0" xfId="0" applyFont="1" applyFill="1" applyAlignment="1">
      <alignment vertical="center"/>
    </xf>
    <xf numFmtId="0" fontId="11" fillId="5" borderId="0" xfId="0" applyFont="1" applyFill="1" applyAlignment="1">
      <alignment vertical="center" wrapText="1"/>
    </xf>
    <xf numFmtId="0" fontId="11" fillId="5" borderId="0" xfId="0" applyFont="1" applyFill="1" applyAlignment="1">
      <alignment horizontal="center" vertical="center"/>
    </xf>
    <xf numFmtId="49" fontId="11" fillId="5" borderId="1" xfId="0" applyNumberFormat="1" applyFont="1" applyFill="1" applyBorder="1" applyAlignment="1">
      <alignment horizontal="center" vertical="center" wrapText="1"/>
    </xf>
    <xf numFmtId="49" fontId="11" fillId="5" borderId="1" xfId="0" applyNumberFormat="1" applyFont="1" applyFill="1" applyBorder="1" applyAlignment="1">
      <alignment horizontal="center" vertical="center"/>
    </xf>
    <xf numFmtId="0" fontId="10" fillId="5" borderId="0" xfId="0" applyFont="1" applyFill="1"/>
    <xf numFmtId="49" fontId="11" fillId="5" borderId="0" xfId="0" applyNumberFormat="1" applyFont="1" applyFill="1" applyAlignment="1">
      <alignment horizontal="center" vertical="center"/>
    </xf>
    <xf numFmtId="0" fontId="11" fillId="5" borderId="3" xfId="0" applyFont="1" applyFill="1" applyBorder="1" applyAlignment="1">
      <alignment vertical="center" wrapText="1"/>
    </xf>
    <xf numFmtId="0" fontId="14" fillId="0" borderId="0" xfId="0" applyFont="1" applyAlignment="1">
      <alignment horizontal="center" vertical="center" wrapText="1"/>
    </xf>
    <xf numFmtId="0" fontId="13" fillId="0" borderId="0" xfId="0" applyFont="1" applyAlignment="1">
      <alignment wrapText="1"/>
    </xf>
    <xf numFmtId="0" fontId="11" fillId="0" borderId="0" xfId="0" applyFont="1" applyAlignment="1">
      <alignment horizontal="center" vertical="center" wrapText="1"/>
    </xf>
    <xf numFmtId="0" fontId="11" fillId="0" borderId="0" xfId="0" applyFont="1" applyAlignment="1">
      <alignment horizontal="center" wrapText="1"/>
    </xf>
    <xf numFmtId="2" fontId="11" fillId="0" borderId="0" xfId="0" applyNumberFormat="1" applyFont="1" applyAlignment="1">
      <alignment horizontal="center" vertical="center" wrapText="1"/>
    </xf>
    <xf numFmtId="2" fontId="11" fillId="0" borderId="0" xfId="0" applyNumberFormat="1" applyFont="1" applyAlignment="1">
      <alignment horizontal="center" wrapText="1"/>
    </xf>
    <xf numFmtId="0" fontId="16" fillId="6" borderId="0" xfId="0" applyFont="1" applyFill="1" applyAlignment="1">
      <alignment horizontal="center" vertical="center" wrapText="1"/>
    </xf>
    <xf numFmtId="2" fontId="11" fillId="0" borderId="0" xfId="2" applyNumberFormat="1" applyFont="1" applyAlignment="1">
      <alignment horizontal="center"/>
    </xf>
    <xf numFmtId="0" fontId="0" fillId="0" borderId="0" xfId="0" applyProtection="1">
      <protection locked="0"/>
    </xf>
    <xf numFmtId="0" fontId="0" fillId="4" borderId="0" xfId="0" applyFill="1" applyProtection="1">
      <protection locked="0"/>
    </xf>
    <xf numFmtId="164" fontId="8" fillId="2" borderId="1" xfId="1" applyNumberFormat="1" applyFont="1" applyFill="1" applyBorder="1" applyAlignment="1" applyProtection="1">
      <alignment horizontal="center" vertical="center" wrapText="1"/>
      <protection locked="0"/>
    </xf>
    <xf numFmtId="0" fontId="19" fillId="2" borderId="0" xfId="0" applyFont="1" applyFill="1" applyAlignment="1">
      <alignment horizontal="left" vertical="top" wrapText="1"/>
    </xf>
    <xf numFmtId="0" fontId="20" fillId="2" borderId="0" xfId="0" applyFont="1" applyFill="1" applyAlignment="1">
      <alignment horizontal="left" vertical="center" wrapText="1"/>
    </xf>
    <xf numFmtId="164" fontId="0" fillId="0" borderId="0" xfId="1" applyNumberFormat="1" applyFont="1"/>
    <xf numFmtId="0" fontId="21" fillId="0" borderId="0" xfId="0" applyFont="1"/>
    <xf numFmtId="0" fontId="17" fillId="0" borderId="0" xfId="0" applyFont="1" applyAlignment="1">
      <alignment horizontal="left"/>
    </xf>
    <xf numFmtId="0" fontId="3" fillId="0" borderId="0" xfId="0" applyFont="1" applyAlignment="1">
      <alignment horizontal="left"/>
    </xf>
    <xf numFmtId="0" fontId="18" fillId="0" borderId="0" xfId="0" applyFont="1" applyAlignment="1">
      <alignment horizontal="left"/>
    </xf>
    <xf numFmtId="0" fontId="11" fillId="5" borderId="1" xfId="0" applyFont="1" applyFill="1" applyBorder="1" applyAlignment="1">
      <alignment horizontal="center" vertical="center" wrapText="1"/>
    </xf>
    <xf numFmtId="0" fontId="11" fillId="5" borderId="0" xfId="1" applyNumberFormat="1" applyFont="1" applyFill="1" applyBorder="1" applyAlignment="1" applyProtection="1">
      <alignment horizontal="left" vertical="center"/>
    </xf>
    <xf numFmtId="0" fontId="11" fillId="5" borderId="1" xfId="0" applyFont="1" applyFill="1" applyBorder="1" applyAlignment="1">
      <alignment horizontal="center" vertical="center"/>
    </xf>
    <xf numFmtId="49" fontId="7" fillId="7" borderId="0" xfId="0" applyNumberFormat="1" applyFont="1" applyFill="1" applyAlignment="1">
      <alignment horizontal="center" vertical="center" wrapText="1"/>
    </xf>
    <xf numFmtId="0" fontId="11" fillId="5" borderId="0" xfId="1" applyNumberFormat="1" applyFont="1" applyFill="1" applyBorder="1" applyAlignment="1" applyProtection="1">
      <alignment horizontal="left" vertical="center" indent="2"/>
    </xf>
    <xf numFmtId="0" fontId="11" fillId="0" borderId="0" xfId="0" applyFont="1" applyAlignment="1">
      <alignment horizontal="left" vertical="center" wrapText="1"/>
    </xf>
    <xf numFmtId="0" fontId="11" fillId="0" borderId="0" xfId="0" applyFont="1" applyAlignment="1">
      <alignment horizontal="left" vertical="center"/>
    </xf>
    <xf numFmtId="0" fontId="16" fillId="3" borderId="0" xfId="0" applyFont="1" applyFill="1" applyAlignment="1">
      <alignment horizontal="center" vertical="center" wrapText="1"/>
    </xf>
    <xf numFmtId="49" fontId="6" fillId="7" borderId="0" xfId="0" applyNumberFormat="1" applyFont="1" applyFill="1" applyAlignment="1">
      <alignment horizontal="center" vertical="center" wrapText="1"/>
    </xf>
    <xf numFmtId="0" fontId="10" fillId="10" borderId="0" xfId="1" applyNumberFormat="1" applyFont="1" applyFill="1" applyBorder="1" applyAlignment="1" applyProtection="1">
      <alignment horizontal="left" vertical="center"/>
    </xf>
    <xf numFmtId="0" fontId="25" fillId="4" borderId="0" xfId="1" applyNumberFormat="1" applyFont="1" applyFill="1" applyBorder="1" applyAlignment="1" applyProtection="1">
      <alignment horizontal="left" vertical="center"/>
    </xf>
    <xf numFmtId="164" fontId="25" fillId="4" borderId="0" xfId="1" applyNumberFormat="1" applyFont="1" applyFill="1" applyBorder="1" applyAlignment="1" applyProtection="1">
      <alignment horizontal="left" vertical="center"/>
    </xf>
    <xf numFmtId="0" fontId="22" fillId="9" borderId="4" xfId="1" applyNumberFormat="1" applyFont="1" applyFill="1" applyBorder="1" applyAlignment="1" applyProtection="1">
      <alignment horizontal="left" vertical="center"/>
    </xf>
    <xf numFmtId="0" fontId="22" fillId="9" borderId="2" xfId="1" applyNumberFormat="1" applyFont="1" applyFill="1" applyBorder="1" applyAlignment="1" applyProtection="1">
      <alignment horizontal="left" vertical="center"/>
    </xf>
    <xf numFmtId="0" fontId="26" fillId="0" borderId="0" xfId="0" applyFont="1" applyAlignment="1">
      <alignment vertical="center"/>
    </xf>
    <xf numFmtId="165" fontId="5" fillId="0" borderId="0" xfId="0" applyNumberFormat="1" applyFont="1" applyAlignment="1">
      <alignment vertical="center" wrapText="1"/>
    </xf>
    <xf numFmtId="165" fontId="5" fillId="0" borderId="0" xfId="0" applyNumberFormat="1" applyFont="1" applyAlignment="1">
      <alignment horizontal="center" vertical="center"/>
    </xf>
    <xf numFmtId="165" fontId="14" fillId="0" borderId="0" xfId="0" applyNumberFormat="1" applyFont="1" applyAlignment="1">
      <alignment horizontal="center" vertical="center" wrapText="1"/>
    </xf>
    <xf numFmtId="2" fontId="5" fillId="0" borderId="0" xfId="0" applyNumberFormat="1" applyFont="1" applyAlignment="1">
      <alignment vertical="center" wrapText="1"/>
    </xf>
    <xf numFmtId="2" fontId="5" fillId="0" borderId="0" xfId="0" applyNumberFormat="1" applyFont="1" applyAlignment="1">
      <alignment horizontal="center" vertical="center"/>
    </xf>
    <xf numFmtId="2" fontId="14" fillId="0" borderId="0" xfId="0" applyNumberFormat="1" applyFont="1" applyAlignment="1">
      <alignment horizontal="center" vertical="center" wrapText="1"/>
    </xf>
    <xf numFmtId="49" fontId="7" fillId="6" borderId="0" xfId="0" applyNumberFormat="1" applyFont="1" applyFill="1" applyAlignment="1">
      <alignment horizontal="center" vertical="center" wrapText="1"/>
    </xf>
    <xf numFmtId="164" fontId="11" fillId="0" borderId="0" xfId="1" applyNumberFormat="1" applyFont="1" applyAlignment="1">
      <alignment horizontal="center" vertical="center" wrapText="1"/>
    </xf>
    <xf numFmtId="43" fontId="5" fillId="0" borderId="0" xfId="1" applyFont="1" applyAlignment="1">
      <alignment vertical="center" wrapText="1"/>
    </xf>
    <xf numFmtId="0" fontId="28" fillId="12" borderId="0" xfId="3" applyFont="1" applyFill="1" applyAlignment="1">
      <alignment vertical="center" wrapText="1"/>
    </xf>
    <xf numFmtId="0" fontId="27" fillId="0" borderId="0" xfId="3"/>
    <xf numFmtId="0" fontId="27" fillId="12" borderId="8" xfId="3" applyFill="1" applyBorder="1" applyAlignment="1">
      <alignment horizontal="center" vertical="center"/>
    </xf>
    <xf numFmtId="0" fontId="29" fillId="12" borderId="9" xfId="3" applyFont="1" applyFill="1" applyBorder="1" applyAlignment="1">
      <alignment horizontal="center" vertical="center"/>
    </xf>
    <xf numFmtId="0" fontId="30" fillId="12" borderId="10" xfId="3" applyFont="1" applyFill="1" applyBorder="1" applyAlignment="1">
      <alignment horizontal="center" vertical="center"/>
    </xf>
    <xf numFmtId="0" fontId="27" fillId="12" borderId="8" xfId="3" applyFill="1" applyBorder="1" applyAlignment="1">
      <alignment horizontal="center" vertical="center" wrapText="1"/>
    </xf>
    <xf numFmtId="0" fontId="27" fillId="12" borderId="9" xfId="3" applyFill="1" applyBorder="1" applyAlignment="1">
      <alignment vertical="center" wrapText="1"/>
    </xf>
    <xf numFmtId="0" fontId="27" fillId="12" borderId="12" xfId="3" applyFill="1" applyBorder="1" applyAlignment="1">
      <alignment vertical="center" wrapText="1"/>
    </xf>
    <xf numFmtId="0" fontId="27" fillId="12" borderId="9" xfId="3" applyFill="1" applyBorder="1" applyAlignment="1">
      <alignment wrapText="1"/>
    </xf>
    <xf numFmtId="0" fontId="27" fillId="12" borderId="12" xfId="3" applyFill="1" applyBorder="1" applyAlignment="1">
      <alignment wrapText="1"/>
    </xf>
    <xf numFmtId="0" fontId="27" fillId="12" borderId="2" xfId="3" applyFill="1" applyBorder="1" applyAlignment="1">
      <alignment horizontal="left" vertical="center" wrapText="1"/>
    </xf>
    <xf numFmtId="0" fontId="27" fillId="12" borderId="9" xfId="3" applyFill="1" applyBorder="1" applyAlignment="1">
      <alignment horizontal="left" vertical="center" wrapText="1"/>
    </xf>
    <xf numFmtId="0" fontId="27" fillId="12" borderId="12" xfId="3" applyFill="1" applyBorder="1" applyAlignment="1">
      <alignment horizontal="left" vertical="center" wrapText="1"/>
    </xf>
    <xf numFmtId="0" fontId="27" fillId="12" borderId="9" xfId="3" applyFill="1" applyBorder="1"/>
    <xf numFmtId="0" fontId="27" fillId="12" borderId="12" xfId="3" applyFill="1" applyBorder="1"/>
    <xf numFmtId="0" fontId="27" fillId="12" borderId="9" xfId="3" applyFill="1" applyBorder="1" applyAlignment="1">
      <alignment vertical="top" wrapText="1"/>
    </xf>
    <xf numFmtId="0" fontId="27" fillId="12" borderId="12" xfId="3" applyFill="1" applyBorder="1" applyAlignment="1">
      <alignment vertical="top" wrapText="1"/>
    </xf>
    <xf numFmtId="0" fontId="27" fillId="12" borderId="15" xfId="3" applyFill="1" applyBorder="1" applyAlignment="1">
      <alignment horizontal="center" vertical="center" wrapText="1"/>
    </xf>
    <xf numFmtId="0" fontId="27" fillId="12" borderId="16" xfId="3" applyFill="1" applyBorder="1" applyAlignment="1">
      <alignment vertical="center" wrapText="1"/>
    </xf>
    <xf numFmtId="0" fontId="27" fillId="12" borderId="17" xfId="3" applyFill="1" applyBorder="1" applyAlignment="1">
      <alignment vertical="center" wrapText="1"/>
    </xf>
    <xf numFmtId="0" fontId="27" fillId="5" borderId="7" xfId="3" applyFill="1" applyBorder="1" applyAlignment="1">
      <alignment horizontal="center" vertical="center" wrapText="1"/>
    </xf>
    <xf numFmtId="0" fontId="27" fillId="5" borderId="0" xfId="3" applyFill="1" applyAlignment="1">
      <alignment wrapText="1"/>
    </xf>
    <xf numFmtId="0" fontId="27" fillId="13" borderId="19" xfId="3" applyFill="1" applyBorder="1" applyAlignment="1">
      <alignment horizontal="center" vertical="center"/>
    </xf>
    <xf numFmtId="0" fontId="32" fillId="13" borderId="20" xfId="3" applyFont="1" applyFill="1" applyBorder="1" applyAlignment="1">
      <alignment horizontal="center" vertical="center"/>
    </xf>
    <xf numFmtId="0" fontId="32" fillId="13" borderId="21" xfId="3" applyFont="1" applyFill="1" applyBorder="1" applyAlignment="1">
      <alignment horizontal="center" vertical="center"/>
    </xf>
    <xf numFmtId="0" fontId="27" fillId="13" borderId="8" xfId="3" applyFill="1" applyBorder="1" applyAlignment="1">
      <alignment horizontal="center" vertical="center"/>
    </xf>
    <xf numFmtId="0" fontId="27" fillId="13" borderId="9" xfId="3" applyFill="1" applyBorder="1" applyAlignment="1">
      <alignment wrapText="1"/>
    </xf>
    <xf numFmtId="0" fontId="27" fillId="13" borderId="12" xfId="3" applyFill="1" applyBorder="1" applyAlignment="1">
      <alignment wrapText="1"/>
    </xf>
    <xf numFmtId="0" fontId="31" fillId="13" borderId="12" xfId="3" applyFont="1" applyFill="1" applyBorder="1"/>
    <xf numFmtId="0" fontId="27" fillId="13" borderId="9" xfId="3" applyFill="1" applyBorder="1" applyAlignment="1">
      <alignment horizontal="center" wrapText="1"/>
    </xf>
    <xf numFmtId="0" fontId="27" fillId="13" borderId="12" xfId="3" applyFill="1" applyBorder="1" applyAlignment="1">
      <alignment horizontal="center" wrapText="1"/>
    </xf>
    <xf numFmtId="0" fontId="31" fillId="13" borderId="12" xfId="3" applyFont="1" applyFill="1" applyBorder="1" applyAlignment="1">
      <alignment horizontal="left" vertical="center" wrapText="1"/>
    </xf>
    <xf numFmtId="0" fontId="27" fillId="0" borderId="0" xfId="3" applyAlignment="1">
      <alignment horizontal="center" vertical="center"/>
    </xf>
    <xf numFmtId="0" fontId="33" fillId="13" borderId="9" xfId="3" applyFont="1" applyFill="1" applyBorder="1" applyAlignment="1">
      <alignment wrapText="1"/>
    </xf>
    <xf numFmtId="0" fontId="31" fillId="13" borderId="12" xfId="3" applyFont="1" applyFill="1" applyBorder="1" applyAlignment="1">
      <alignment wrapText="1"/>
    </xf>
    <xf numFmtId="0" fontId="1" fillId="13" borderId="2" xfId="3" applyFont="1" applyFill="1" applyBorder="1" applyAlignment="1">
      <alignment horizontal="left" vertical="center" wrapText="1"/>
    </xf>
    <xf numFmtId="0" fontId="31" fillId="13" borderId="12" xfId="3" applyFont="1" applyFill="1" applyBorder="1" applyAlignment="1">
      <alignment vertical="center" wrapText="1"/>
    </xf>
    <xf numFmtId="0" fontId="27" fillId="12" borderId="8" xfId="3" applyFill="1" applyBorder="1" applyAlignment="1">
      <alignment vertical="center" wrapText="1"/>
    </xf>
    <xf numFmtId="0" fontId="34" fillId="12" borderId="9" xfId="3" applyFont="1" applyFill="1" applyBorder="1" applyAlignment="1">
      <alignment wrapText="1"/>
    </xf>
    <xf numFmtId="0" fontId="34" fillId="12" borderId="12" xfId="3" applyFont="1" applyFill="1" applyBorder="1" applyAlignment="1">
      <alignment wrapText="1"/>
    </xf>
    <xf numFmtId="2" fontId="27" fillId="12" borderId="8" xfId="3" applyNumberFormat="1" applyFill="1" applyBorder="1" applyAlignment="1">
      <alignment horizontal="center" vertical="center" wrapText="1"/>
    </xf>
    <xf numFmtId="0" fontId="27" fillId="12" borderId="22" xfId="3" applyFill="1" applyBorder="1" applyAlignment="1">
      <alignment horizontal="center" vertical="center"/>
    </xf>
    <xf numFmtId="0" fontId="32" fillId="12" borderId="23" xfId="3" applyFont="1" applyFill="1" applyBorder="1" applyAlignment="1">
      <alignment horizontal="center" vertical="center" wrapText="1"/>
    </xf>
    <xf numFmtId="0" fontId="32" fillId="12" borderId="24" xfId="3" applyFont="1" applyFill="1" applyBorder="1" applyAlignment="1">
      <alignment horizontal="center" vertical="center" wrapText="1"/>
    </xf>
    <xf numFmtId="0" fontId="30" fillId="12" borderId="8" xfId="3" applyFont="1" applyFill="1" applyBorder="1" applyAlignment="1">
      <alignment horizontal="center" vertical="center"/>
    </xf>
    <xf numFmtId="0" fontId="27" fillId="12" borderId="9" xfId="3" applyFill="1" applyBorder="1" applyAlignment="1">
      <alignment vertical="top"/>
    </xf>
    <xf numFmtId="0" fontId="27" fillId="12" borderId="12" xfId="3" applyFill="1" applyBorder="1" applyAlignment="1">
      <alignment vertical="top"/>
    </xf>
    <xf numFmtId="0" fontId="31" fillId="12" borderId="12" xfId="3" applyFont="1" applyFill="1" applyBorder="1"/>
    <xf numFmtId="0" fontId="27" fillId="12" borderId="9" xfId="3" applyFill="1" applyBorder="1" applyAlignment="1">
      <alignment vertical="center"/>
    </xf>
    <xf numFmtId="0" fontId="27" fillId="12" borderId="12" xfId="3" applyFill="1" applyBorder="1" applyAlignment="1">
      <alignment vertical="center"/>
    </xf>
    <xf numFmtId="0" fontId="31" fillId="12" borderId="12" xfId="3" applyFont="1" applyFill="1" applyBorder="1" applyAlignment="1">
      <alignment vertical="center" wrapText="1"/>
    </xf>
    <xf numFmtId="0" fontId="27" fillId="0" borderId="0" xfId="3" applyAlignment="1">
      <alignment wrapText="1"/>
    </xf>
    <xf numFmtId="0" fontId="30" fillId="12" borderId="9" xfId="3" applyFont="1" applyFill="1" applyBorder="1" applyAlignment="1">
      <alignment horizontal="left" vertical="center" wrapText="1"/>
    </xf>
    <xf numFmtId="0" fontId="30" fillId="12" borderId="12" xfId="3" applyFont="1" applyFill="1" applyBorder="1" applyAlignment="1">
      <alignment horizontal="left" vertical="center" wrapText="1"/>
    </xf>
    <xf numFmtId="2" fontId="27" fillId="12" borderId="8" xfId="3" applyNumberFormat="1" applyFill="1" applyBorder="1" applyAlignment="1">
      <alignment horizontal="center" vertical="center"/>
    </xf>
    <xf numFmtId="0" fontId="31" fillId="12" borderId="12" xfId="3" applyFont="1" applyFill="1" applyBorder="1" applyAlignment="1">
      <alignment wrapText="1"/>
    </xf>
    <xf numFmtId="0" fontId="37" fillId="12" borderId="12" xfId="3" applyFont="1" applyFill="1" applyBorder="1" applyAlignment="1">
      <alignment wrapText="1"/>
    </xf>
    <xf numFmtId="0" fontId="27" fillId="12" borderId="9" xfId="3" applyFill="1" applyBorder="1" applyAlignment="1">
      <alignment horizontal="left" vertical="top" wrapText="1"/>
    </xf>
    <xf numFmtId="0" fontId="27" fillId="12" borderId="12" xfId="3" applyFill="1" applyBorder="1" applyAlignment="1">
      <alignment horizontal="left" vertical="top" wrapText="1"/>
    </xf>
    <xf numFmtId="0" fontId="27" fillId="12" borderId="15" xfId="3" applyFill="1" applyBorder="1" applyAlignment="1">
      <alignment horizontal="center" vertical="center"/>
    </xf>
    <xf numFmtId="0" fontId="27" fillId="12" borderId="0" xfId="3" applyFill="1" applyAlignment="1">
      <alignment horizontal="left" vertical="center" wrapText="1"/>
    </xf>
    <xf numFmtId="0" fontId="27" fillId="0" borderId="7" xfId="3" applyBorder="1" applyAlignment="1">
      <alignment horizontal="center" vertical="center"/>
    </xf>
    <xf numFmtId="0" fontId="27" fillId="12" borderId="19" xfId="3" applyFill="1" applyBorder="1" applyAlignment="1">
      <alignment horizontal="center" vertical="center"/>
    </xf>
    <xf numFmtId="0" fontId="29" fillId="12" borderId="20" xfId="3" applyFont="1" applyFill="1" applyBorder="1" applyAlignment="1">
      <alignment horizontal="center" vertical="center"/>
    </xf>
    <xf numFmtId="0" fontId="29" fillId="12" borderId="21" xfId="3" applyFont="1" applyFill="1" applyBorder="1" applyAlignment="1">
      <alignment horizontal="center" vertical="center"/>
    </xf>
    <xf numFmtId="0" fontId="27" fillId="12" borderId="12" xfId="3" applyFill="1" applyBorder="1" applyAlignment="1">
      <alignment horizontal="center" vertical="center"/>
    </xf>
    <xf numFmtId="0" fontId="27" fillId="12" borderId="2" xfId="3" applyFill="1" applyBorder="1" applyAlignment="1">
      <alignment horizontal="left" wrapText="1"/>
    </xf>
    <xf numFmtId="0" fontId="31" fillId="0" borderId="0" xfId="3" applyFont="1"/>
    <xf numFmtId="0" fontId="27" fillId="2" borderId="0" xfId="3" applyFill="1"/>
    <xf numFmtId="0" fontId="27" fillId="2" borderId="8" xfId="3" applyFill="1" applyBorder="1" applyAlignment="1">
      <alignment wrapText="1"/>
    </xf>
    <xf numFmtId="0" fontId="31" fillId="2" borderId="9" xfId="3" applyFont="1" applyFill="1" applyBorder="1"/>
    <xf numFmtId="0" fontId="30" fillId="2" borderId="9" xfId="3" applyFont="1" applyFill="1" applyBorder="1" applyAlignment="1">
      <alignment horizontal="center"/>
    </xf>
    <xf numFmtId="0" fontId="27" fillId="2" borderId="8" xfId="3" applyFill="1" applyBorder="1" applyAlignment="1">
      <alignment horizontal="center" wrapText="1"/>
    </xf>
    <xf numFmtId="0" fontId="31" fillId="2" borderId="9" xfId="3" applyFont="1" applyFill="1" applyBorder="1" applyAlignment="1">
      <alignment horizontal="left" vertical="center" wrapText="1"/>
    </xf>
    <xf numFmtId="0" fontId="27" fillId="2" borderId="9" xfId="3" applyFill="1" applyBorder="1" applyAlignment="1">
      <alignment horizontal="center" vertical="center"/>
    </xf>
    <xf numFmtId="0" fontId="27" fillId="2" borderId="9" xfId="3" applyFill="1" applyBorder="1" applyAlignment="1">
      <alignment horizontal="center" vertical="center" wrapText="1"/>
    </xf>
    <xf numFmtId="0" fontId="27" fillId="2" borderId="13" xfId="3" applyFill="1" applyBorder="1" applyAlignment="1">
      <alignment horizontal="center" vertical="center" wrapText="1"/>
    </xf>
    <xf numFmtId="0" fontId="33" fillId="2" borderId="8" xfId="3" applyFont="1" applyFill="1" applyBorder="1" applyAlignment="1">
      <alignment wrapText="1"/>
    </xf>
    <xf numFmtId="0" fontId="31" fillId="2" borderId="9" xfId="3" applyFont="1" applyFill="1" applyBorder="1" applyAlignment="1">
      <alignment wrapText="1"/>
    </xf>
    <xf numFmtId="0" fontId="27" fillId="2" borderId="13" xfId="3" applyFill="1" applyBorder="1"/>
    <xf numFmtId="0" fontId="27" fillId="2" borderId="9" xfId="3" applyFill="1" applyBorder="1"/>
    <xf numFmtId="0" fontId="30" fillId="2" borderId="9" xfId="3" applyFont="1" applyFill="1" applyBorder="1" applyAlignment="1">
      <alignment horizontal="center" vertical="center"/>
    </xf>
    <xf numFmtId="0" fontId="27" fillId="2" borderId="15" xfId="3" applyFill="1" applyBorder="1" applyAlignment="1">
      <alignment wrapText="1"/>
    </xf>
    <xf numFmtId="0" fontId="31" fillId="2" borderId="16" xfId="3" applyFont="1" applyFill="1" applyBorder="1" applyAlignment="1">
      <alignment wrapText="1"/>
    </xf>
    <xf numFmtId="0" fontId="27" fillId="2" borderId="16" xfId="3" applyFill="1" applyBorder="1"/>
    <xf numFmtId="0" fontId="27" fillId="2" borderId="18" xfId="3" applyFill="1" applyBorder="1"/>
    <xf numFmtId="164" fontId="27" fillId="14" borderId="9" xfId="1" applyNumberFormat="1" applyFont="1" applyFill="1" applyBorder="1"/>
    <xf numFmtId="43" fontId="27" fillId="14" borderId="12" xfId="1" applyFont="1" applyFill="1" applyBorder="1" applyAlignment="1">
      <alignment wrapText="1"/>
    </xf>
    <xf numFmtId="1" fontId="0" fillId="0" borderId="0" xfId="0" applyNumberFormat="1"/>
    <xf numFmtId="164" fontId="22" fillId="9" borderId="4" xfId="1" applyNumberFormat="1" applyFont="1" applyFill="1" applyBorder="1" applyAlignment="1" applyProtection="1">
      <alignment horizontal="left" vertical="center"/>
    </xf>
    <xf numFmtId="164" fontId="23" fillId="9" borderId="4" xfId="1" applyNumberFormat="1" applyFont="1" applyFill="1" applyBorder="1" applyAlignment="1" applyProtection="1">
      <alignment horizontal="left" vertical="center"/>
    </xf>
    <xf numFmtId="164" fontId="8" fillId="10" borderId="6" xfId="1" applyNumberFormat="1" applyFont="1" applyFill="1" applyBorder="1" applyAlignment="1" applyProtection="1">
      <alignment horizontal="center" vertical="center" wrapText="1"/>
    </xf>
    <xf numFmtId="164" fontId="24" fillId="10" borderId="6" xfId="1" applyNumberFormat="1" applyFont="1" applyFill="1" applyBorder="1" applyAlignment="1" applyProtection="1">
      <alignment horizontal="center" vertical="center" wrapText="1"/>
    </xf>
    <xf numFmtId="164" fontId="8" fillId="5" borderId="1" xfId="1" applyNumberFormat="1" applyFont="1" applyFill="1" applyBorder="1" applyAlignment="1" applyProtection="1">
      <alignment horizontal="center" vertical="center" wrapText="1"/>
    </xf>
    <xf numFmtId="164" fontId="24" fillId="5" borderId="1" xfId="1" applyNumberFormat="1" applyFont="1" applyFill="1" applyBorder="1" applyAlignment="1" applyProtection="1">
      <alignment horizontal="center" vertical="center" wrapText="1"/>
    </xf>
    <xf numFmtId="164" fontId="8" fillId="10" borderId="1" xfId="1" applyNumberFormat="1" applyFont="1" applyFill="1" applyBorder="1" applyAlignment="1" applyProtection="1">
      <alignment horizontal="center" vertical="center" wrapText="1"/>
    </xf>
    <xf numFmtId="164" fontId="24" fillId="10" borderId="1" xfId="1" applyNumberFormat="1" applyFont="1" applyFill="1" applyBorder="1" applyAlignment="1" applyProtection="1">
      <alignment horizontal="center" vertical="center" wrapText="1"/>
    </xf>
    <xf numFmtId="164" fontId="22" fillId="9" borderId="2" xfId="1" applyNumberFormat="1" applyFont="1" applyFill="1" applyBorder="1" applyAlignment="1" applyProtection="1">
      <alignment horizontal="left" vertical="center"/>
    </xf>
    <xf numFmtId="164" fontId="23" fillId="9" borderId="2" xfId="1" applyNumberFormat="1" applyFont="1" applyFill="1" applyBorder="1" applyAlignment="1" applyProtection="1">
      <alignment horizontal="left" vertical="center"/>
    </xf>
    <xf numFmtId="164" fontId="0" fillId="0" borderId="0" xfId="0" applyNumberFormat="1"/>
    <xf numFmtId="0" fontId="11" fillId="5" borderId="0" xfId="1" applyNumberFormat="1" applyFont="1" applyFill="1" applyBorder="1" applyAlignment="1" applyProtection="1">
      <alignment horizontal="left" vertical="center" indent="3"/>
    </xf>
    <xf numFmtId="0" fontId="40" fillId="0" borderId="0" xfId="0" applyFont="1"/>
    <xf numFmtId="49" fontId="15" fillId="0" borderId="0" xfId="0" applyNumberFormat="1" applyFont="1" applyAlignment="1">
      <alignment horizontal="center" vertical="center" wrapText="1"/>
    </xf>
    <xf numFmtId="0" fontId="15" fillId="0" borderId="0" xfId="1" applyNumberFormat="1" applyFont="1" applyFill="1" applyBorder="1" applyAlignment="1" applyProtection="1">
      <alignment horizontal="left" vertical="center"/>
    </xf>
    <xf numFmtId="0" fontId="41" fillId="0" borderId="4" xfId="1" applyNumberFormat="1" applyFont="1" applyFill="1" applyBorder="1" applyAlignment="1" applyProtection="1">
      <alignment horizontal="left" vertical="center"/>
    </xf>
    <xf numFmtId="0" fontId="41" fillId="0" borderId="2" xfId="1" applyNumberFormat="1" applyFont="1" applyFill="1" applyBorder="1" applyAlignment="1" applyProtection="1">
      <alignment horizontal="left" vertical="center"/>
    </xf>
    <xf numFmtId="164" fontId="42" fillId="0" borderId="0" xfId="1" applyNumberFormat="1" applyFont="1" applyFill="1" applyBorder="1" applyAlignment="1" applyProtection="1">
      <alignment horizontal="left" vertical="center"/>
    </xf>
    <xf numFmtId="0" fontId="43" fillId="5" borderId="1" xfId="0" applyFont="1" applyFill="1" applyBorder="1" applyAlignment="1">
      <alignment horizontal="right" vertical="center" wrapText="1"/>
    </xf>
    <xf numFmtId="0" fontId="43" fillId="5" borderId="1" xfId="0" applyFont="1" applyFill="1" applyBorder="1" applyAlignment="1">
      <alignment horizontal="right" vertical="center"/>
    </xf>
    <xf numFmtId="0" fontId="43" fillId="5" borderId="0" xfId="1" applyNumberFormat="1" applyFont="1" applyFill="1" applyBorder="1" applyAlignment="1" applyProtection="1">
      <alignment horizontal="left" vertical="center" indent="2"/>
    </xf>
    <xf numFmtId="0" fontId="11" fillId="5" borderId="0" xfId="1" applyNumberFormat="1" applyFont="1" applyFill="1" applyBorder="1" applyAlignment="1" applyProtection="1">
      <alignment horizontal="left" vertical="center" indent="4"/>
    </xf>
    <xf numFmtId="0" fontId="30" fillId="12" borderId="21" xfId="3" applyFont="1" applyFill="1" applyBorder="1" applyAlignment="1">
      <alignment horizontal="center" vertical="center"/>
    </xf>
    <xf numFmtId="0" fontId="31" fillId="12" borderId="12" xfId="3" applyFont="1" applyFill="1" applyBorder="1" applyAlignment="1">
      <alignment vertical="top" wrapText="1"/>
    </xf>
    <xf numFmtId="0" fontId="31" fillId="12" borderId="17" xfId="3" applyFont="1" applyFill="1" applyBorder="1" applyAlignment="1">
      <alignment vertical="center" wrapText="1"/>
    </xf>
    <xf numFmtId="0" fontId="31" fillId="5" borderId="0" xfId="3" applyFont="1" applyFill="1" applyAlignment="1">
      <alignment wrapText="1"/>
    </xf>
    <xf numFmtId="0" fontId="31" fillId="13" borderId="21" xfId="3" applyFont="1" applyFill="1" applyBorder="1" applyAlignment="1">
      <alignment wrapText="1"/>
    </xf>
    <xf numFmtId="0" fontId="31" fillId="12" borderId="24" xfId="3" applyFont="1" applyFill="1" applyBorder="1" applyAlignment="1">
      <alignment wrapText="1"/>
    </xf>
    <xf numFmtId="9" fontId="31" fillId="12" borderId="12" xfId="4" applyFont="1" applyFill="1" applyBorder="1" applyAlignment="1">
      <alignment vertical="center" wrapText="1"/>
    </xf>
    <xf numFmtId="49" fontId="31" fillId="12" borderId="12" xfId="3" applyNumberFormat="1" applyFont="1" applyFill="1" applyBorder="1" applyAlignment="1">
      <alignment horizontal="left" wrapText="1"/>
    </xf>
    <xf numFmtId="0" fontId="31" fillId="12" borderId="12" xfId="3" applyFont="1" applyFill="1" applyBorder="1" applyAlignment="1">
      <alignment vertical="center"/>
    </xf>
    <xf numFmtId="0" fontId="31" fillId="12" borderId="17" xfId="3" applyFont="1" applyFill="1" applyBorder="1" applyAlignment="1">
      <alignment wrapText="1"/>
    </xf>
    <xf numFmtId="0" fontId="31" fillId="12" borderId="0" xfId="3" applyFont="1" applyFill="1" applyAlignment="1">
      <alignment wrapText="1"/>
    </xf>
    <xf numFmtId="0" fontId="31" fillId="0" borderId="0" xfId="3" applyFont="1" applyAlignment="1">
      <alignment wrapText="1"/>
    </xf>
    <xf numFmtId="0" fontId="31" fillId="12" borderId="21" xfId="3" applyFont="1" applyFill="1" applyBorder="1" applyAlignment="1">
      <alignment wrapText="1"/>
    </xf>
    <xf numFmtId="0" fontId="31" fillId="12" borderId="12" xfId="3" applyFont="1" applyFill="1" applyBorder="1" applyAlignment="1">
      <alignment vertical="top"/>
    </xf>
    <xf numFmtId="0" fontId="31" fillId="12" borderId="17" xfId="3" applyFont="1" applyFill="1" applyBorder="1" applyAlignment="1">
      <alignment vertical="center"/>
    </xf>
    <xf numFmtId="0" fontId="30" fillId="2" borderId="0" xfId="3" applyFont="1" applyFill="1" applyAlignment="1">
      <alignment vertical="center" wrapText="1"/>
    </xf>
    <xf numFmtId="0" fontId="27" fillId="2" borderId="0" xfId="3" applyFill="1" applyAlignment="1">
      <alignment horizontal="center"/>
    </xf>
    <xf numFmtId="0" fontId="27" fillId="2" borderId="0" xfId="3" applyFill="1" applyAlignment="1">
      <alignment vertical="center"/>
    </xf>
    <xf numFmtId="0" fontId="27" fillId="2" borderId="0" xfId="3" applyFill="1" applyAlignment="1">
      <alignment horizontal="center" vertical="center"/>
    </xf>
    <xf numFmtId="0" fontId="30" fillId="2" borderId="0" xfId="3" applyFont="1" applyFill="1" applyAlignment="1">
      <alignment horizontal="center" vertical="center"/>
    </xf>
    <xf numFmtId="0" fontId="27" fillId="2" borderId="0" xfId="3" applyFill="1" applyAlignment="1">
      <alignment wrapText="1"/>
    </xf>
    <xf numFmtId="0" fontId="30" fillId="2" borderId="0" xfId="3" applyFont="1" applyFill="1" applyAlignment="1">
      <alignment vertical="center"/>
    </xf>
    <xf numFmtId="0" fontId="27" fillId="2" borderId="0" xfId="3" applyFill="1" applyAlignment="1">
      <alignment horizontal="right"/>
    </xf>
    <xf numFmtId="0" fontId="30" fillId="2" borderId="0" xfId="3" applyFont="1" applyFill="1" applyAlignment="1">
      <alignment horizontal="center"/>
    </xf>
    <xf numFmtId="0" fontId="27" fillId="2" borderId="0" xfId="3" applyFill="1" applyAlignment="1">
      <alignment horizontal="center" vertical="center" wrapText="1"/>
    </xf>
    <xf numFmtId="10" fontId="27" fillId="2" borderId="0" xfId="3" applyNumberFormat="1" applyFill="1" applyAlignment="1">
      <alignment vertical="center"/>
    </xf>
    <xf numFmtId="49" fontId="27" fillId="2" borderId="0" xfId="3" applyNumberFormat="1" applyFill="1" applyAlignment="1">
      <alignment horizontal="left" vertical="center"/>
    </xf>
    <xf numFmtId="10" fontId="27" fillId="2" borderId="0" xfId="3" applyNumberFormat="1" applyFill="1" applyAlignment="1">
      <alignment horizontal="left" vertical="center"/>
    </xf>
    <xf numFmtId="49" fontId="27" fillId="2" borderId="0" xfId="3" applyNumberFormat="1" applyFill="1" applyAlignment="1">
      <alignment wrapText="1"/>
    </xf>
    <xf numFmtId="0" fontId="27" fillId="2" borderId="0" xfId="3" applyFill="1" applyAlignment="1">
      <alignment horizontal="center" wrapText="1"/>
    </xf>
    <xf numFmtId="49" fontId="27" fillId="2" borderId="0" xfId="3" applyNumberFormat="1" applyFill="1" applyAlignment="1">
      <alignment horizontal="center" wrapText="1"/>
    </xf>
    <xf numFmtId="49" fontId="27" fillId="2" borderId="0" xfId="3" applyNumberFormat="1" applyFill="1" applyAlignment="1">
      <alignment vertical="center" wrapText="1"/>
    </xf>
    <xf numFmtId="49" fontId="27" fillId="2" borderId="0" xfId="3" applyNumberFormat="1" applyFill="1" applyAlignment="1">
      <alignment horizontal="left" wrapText="1"/>
    </xf>
    <xf numFmtId="0" fontId="36" fillId="2" borderId="0" xfId="3" applyFont="1" applyFill="1"/>
    <xf numFmtId="10" fontId="27" fillId="2" borderId="0" xfId="3" applyNumberFormat="1" applyFill="1"/>
    <xf numFmtId="0" fontId="27" fillId="2" borderId="0" xfId="3" applyFill="1" applyAlignment="1">
      <alignment horizontal="center" vertical="top" wrapText="1"/>
    </xf>
    <xf numFmtId="0" fontId="27" fillId="2" borderId="0" xfId="3" applyFill="1" applyAlignment="1">
      <alignment vertical="top" wrapText="1"/>
    </xf>
    <xf numFmtId="0" fontId="27" fillId="2" borderId="0" xfId="3" applyFill="1" applyAlignment="1">
      <alignment vertical="top"/>
    </xf>
    <xf numFmtId="0" fontId="27" fillId="2" borderId="0" xfId="3" applyFill="1" applyAlignment="1">
      <alignment horizontal="left" vertical="top" wrapText="1"/>
    </xf>
    <xf numFmtId="0" fontId="31" fillId="2" borderId="0" xfId="3" applyFont="1" applyFill="1"/>
    <xf numFmtId="0" fontId="44" fillId="15" borderId="0" xfId="3" applyFont="1" applyFill="1"/>
    <xf numFmtId="0" fontId="45" fillId="15" borderId="0" xfId="3" applyFont="1" applyFill="1"/>
    <xf numFmtId="0" fontId="0" fillId="15" borderId="0" xfId="0" applyFill="1"/>
    <xf numFmtId="9" fontId="0" fillId="0" borderId="0" xfId="5" applyFont="1"/>
    <xf numFmtId="0" fontId="46" fillId="0" borderId="28" xfId="0" applyFont="1" applyBorder="1" applyAlignment="1">
      <alignment horizontal="center" vertical="center"/>
    </xf>
    <xf numFmtId="0" fontId="22" fillId="9" borderId="27" xfId="1" applyNumberFormat="1" applyFont="1" applyFill="1" applyBorder="1" applyAlignment="1" applyProtection="1">
      <alignment horizontal="left" vertical="center"/>
    </xf>
    <xf numFmtId="0" fontId="10" fillId="10" borderId="28" xfId="1" applyNumberFormat="1" applyFont="1" applyFill="1" applyBorder="1" applyAlignment="1" applyProtection="1">
      <alignment horizontal="left" vertical="center"/>
    </xf>
    <xf numFmtId="0" fontId="10" fillId="10" borderId="28" xfId="1" applyNumberFormat="1" applyFont="1" applyFill="1" applyBorder="1" applyAlignment="1" applyProtection="1">
      <alignment horizontal="left" vertical="center" indent="1"/>
    </xf>
    <xf numFmtId="0" fontId="11" fillId="5" borderId="28" xfId="1" applyNumberFormat="1" applyFont="1" applyFill="1" applyBorder="1" applyAlignment="1" applyProtection="1">
      <alignment horizontal="left" vertical="center" indent="1"/>
    </xf>
    <xf numFmtId="0" fontId="43" fillId="5" borderId="28" xfId="1" applyNumberFormat="1" applyFont="1" applyFill="1" applyBorder="1" applyAlignment="1" applyProtection="1">
      <alignment horizontal="left" vertical="center" indent="1"/>
    </xf>
    <xf numFmtId="0" fontId="10" fillId="5" borderId="28" xfId="1" applyNumberFormat="1" applyFont="1" applyFill="1" applyBorder="1" applyAlignment="1" applyProtection="1">
      <alignment horizontal="left" vertical="center" indent="1"/>
    </xf>
    <xf numFmtId="0" fontId="11" fillId="10" borderId="28" xfId="1" applyNumberFormat="1" applyFont="1" applyFill="1" applyBorder="1" applyAlignment="1" applyProtection="1">
      <alignment horizontal="left" vertical="center" indent="1"/>
    </xf>
    <xf numFmtId="0" fontId="16" fillId="9" borderId="27" xfId="1" applyNumberFormat="1" applyFont="1" applyFill="1" applyBorder="1" applyAlignment="1" applyProtection="1">
      <alignment horizontal="left" vertical="center"/>
    </xf>
    <xf numFmtId="0" fontId="46" fillId="0" borderId="29" xfId="0" applyFont="1" applyBorder="1" applyAlignment="1">
      <alignment horizontal="center" vertical="center"/>
    </xf>
    <xf numFmtId="0" fontId="27" fillId="2" borderId="0" xfId="3" applyFill="1" applyAlignment="1">
      <alignment horizontal="left" vertical="center"/>
    </xf>
    <xf numFmtId="49" fontId="15" fillId="3" borderId="0" xfId="0" applyNumberFormat="1" applyFont="1" applyFill="1" applyAlignment="1" applyProtection="1">
      <alignment horizontal="center" vertical="center" wrapText="1"/>
      <protection locked="0"/>
    </xf>
    <xf numFmtId="49" fontId="15" fillId="3" borderId="5" xfId="0" applyNumberFormat="1" applyFont="1" applyFill="1" applyBorder="1" applyAlignment="1" applyProtection="1">
      <alignment horizontal="center" vertical="center" wrapText="1"/>
      <protection locked="0"/>
    </xf>
    <xf numFmtId="49" fontId="7" fillId="4" borderId="0" xfId="0" applyNumberFormat="1" applyFont="1" applyFill="1" applyAlignment="1">
      <alignment horizontal="center" vertical="center" wrapText="1"/>
    </xf>
    <xf numFmtId="49" fontId="7" fillId="4" borderId="5" xfId="0" applyNumberFormat="1" applyFont="1" applyFill="1" applyBorder="1" applyAlignment="1">
      <alignment horizontal="center" vertical="center" wrapText="1"/>
    </xf>
    <xf numFmtId="49" fontId="7" fillId="6" borderId="0" xfId="0" applyNumberFormat="1" applyFont="1" applyFill="1" applyAlignment="1">
      <alignment horizontal="center" vertical="center" wrapText="1"/>
    </xf>
    <xf numFmtId="0" fontId="30" fillId="2" borderId="0" xfId="3" applyFont="1" applyFill="1" applyAlignment="1">
      <alignment horizontal="center" vertical="center"/>
    </xf>
    <xf numFmtId="0" fontId="27" fillId="12" borderId="14" xfId="3" applyFill="1" applyBorder="1" applyAlignment="1">
      <alignment horizontal="left" vertical="center" wrapText="1"/>
    </xf>
    <xf numFmtId="0" fontId="27" fillId="12" borderId="11" xfId="3" applyFill="1" applyBorder="1" applyAlignment="1">
      <alignment horizontal="left" vertical="center" wrapText="1"/>
    </xf>
    <xf numFmtId="0" fontId="27" fillId="2" borderId="0" xfId="3" applyFill="1" applyAlignment="1">
      <alignment horizontal="right"/>
    </xf>
    <xf numFmtId="49" fontId="27" fillId="2" borderId="0" xfId="3" applyNumberFormat="1" applyFill="1" applyAlignment="1">
      <alignment horizontal="left" vertical="center"/>
    </xf>
    <xf numFmtId="0" fontId="28" fillId="12" borderId="7" xfId="3" applyFont="1" applyFill="1" applyBorder="1" applyAlignment="1">
      <alignment horizontal="center" vertical="center" wrapText="1"/>
    </xf>
    <xf numFmtId="0" fontId="28" fillId="12" borderId="0" xfId="3" applyFont="1" applyFill="1" applyAlignment="1">
      <alignment horizontal="center" vertical="center" wrapText="1"/>
    </xf>
    <xf numFmtId="0" fontId="27" fillId="2" borderId="0" xfId="3" applyFill="1"/>
    <xf numFmtId="0" fontId="30" fillId="2" borderId="0" xfId="3" applyFont="1" applyFill="1" applyAlignment="1">
      <alignment horizontal="center"/>
    </xf>
    <xf numFmtId="0" fontId="27" fillId="13" borderId="8" xfId="3" applyFill="1" applyBorder="1" applyAlignment="1">
      <alignment horizontal="center" vertical="center" wrapText="1"/>
    </xf>
    <xf numFmtId="0" fontId="1" fillId="13" borderId="14" xfId="3" applyFont="1" applyFill="1" applyBorder="1" applyAlignment="1">
      <alignment horizontal="left" vertical="center" wrapText="1"/>
    </xf>
    <xf numFmtId="0" fontId="1" fillId="13" borderId="11" xfId="3" applyFont="1" applyFill="1" applyBorder="1" applyAlignment="1">
      <alignment horizontal="left" vertical="center" wrapText="1"/>
    </xf>
    <xf numFmtId="49" fontId="27" fillId="2" borderId="0" xfId="3" applyNumberFormat="1" applyFill="1" applyAlignment="1">
      <alignment wrapText="1"/>
    </xf>
    <xf numFmtId="0" fontId="27" fillId="12" borderId="25" xfId="3" applyFill="1" applyBorder="1" applyAlignment="1">
      <alignment horizontal="left" vertical="center" wrapText="1"/>
    </xf>
    <xf numFmtId="0" fontId="27" fillId="12" borderId="26" xfId="3" applyFill="1" applyBorder="1" applyAlignment="1">
      <alignment horizontal="left" vertical="center" wrapText="1"/>
    </xf>
    <xf numFmtId="0" fontId="27" fillId="12" borderId="8" xfId="3" applyFill="1" applyBorder="1" applyAlignment="1">
      <alignment horizontal="center" vertical="center"/>
    </xf>
    <xf numFmtId="0" fontId="27" fillId="12" borderId="9" xfId="3" applyFill="1" applyBorder="1" applyAlignment="1">
      <alignment horizontal="center" vertical="center"/>
    </xf>
    <xf numFmtId="0" fontId="31" fillId="12" borderId="12" xfId="3" applyFont="1" applyFill="1" applyBorder="1" applyAlignment="1">
      <alignment vertical="top" wrapText="1"/>
    </xf>
    <xf numFmtId="0" fontId="27" fillId="2" borderId="0" xfId="3" applyFill="1" applyAlignment="1">
      <alignment horizontal="center" vertical="top" wrapText="1"/>
    </xf>
    <xf numFmtId="0" fontId="27" fillId="2" borderId="0" xfId="3" applyFill="1" applyAlignment="1">
      <alignment vertical="top" wrapText="1"/>
    </xf>
    <xf numFmtId="0" fontId="27" fillId="12" borderId="14" xfId="3" applyFill="1" applyBorder="1" applyAlignment="1">
      <alignment horizontal="left" wrapText="1"/>
    </xf>
    <xf numFmtId="0" fontId="27" fillId="12" borderId="11" xfId="3" applyFill="1" applyBorder="1" applyAlignment="1">
      <alignment horizontal="left" wrapText="1"/>
    </xf>
    <xf numFmtId="0" fontId="27" fillId="2" borderId="0" xfId="3" applyFill="1" applyAlignment="1">
      <alignment vertical="center"/>
    </xf>
    <xf numFmtId="0" fontId="32" fillId="0" borderId="0" xfId="3" applyFont="1" applyAlignment="1">
      <alignment horizontal="center" vertical="center"/>
    </xf>
    <xf numFmtId="0" fontId="32" fillId="10" borderId="9" xfId="3" applyFont="1" applyFill="1" applyBorder="1" applyAlignment="1">
      <alignment horizontal="center" vertical="center"/>
    </xf>
    <xf numFmtId="0" fontId="30" fillId="2" borderId="9" xfId="3" applyFont="1" applyFill="1" applyBorder="1" applyAlignment="1">
      <alignment horizontal="center"/>
    </xf>
    <xf numFmtId="0" fontId="30" fillId="2" borderId="13" xfId="3" applyFont="1" applyFill="1" applyBorder="1" applyAlignment="1">
      <alignment horizontal="center"/>
    </xf>
    <xf numFmtId="0" fontId="16" fillId="8" borderId="0" xfId="0" applyFont="1" applyFill="1" applyAlignment="1">
      <alignment horizontal="center" vertical="center" wrapText="1"/>
    </xf>
    <xf numFmtId="0" fontId="16" fillId="4" borderId="0" xfId="0" applyFont="1" applyFill="1" applyAlignment="1">
      <alignment horizontal="center" vertical="center" wrapText="1"/>
    </xf>
    <xf numFmtId="0" fontId="16" fillId="11" borderId="0" xfId="0" applyFont="1" applyFill="1" applyAlignment="1">
      <alignment horizontal="center" vertical="center" wrapText="1"/>
    </xf>
  </cellXfs>
  <cellStyles count="6">
    <cellStyle name="Comma" xfId="1" builtinId="3"/>
    <cellStyle name="Comma 2" xfId="2" xr:uid="{D4C69E38-D2B1-4055-A74A-31FDB8BAAF3F}"/>
    <cellStyle name="Normal" xfId="0" builtinId="0"/>
    <cellStyle name="Normal 2" xfId="3" xr:uid="{2282C45E-9BCC-4610-98C3-A1E753184437}"/>
    <cellStyle name="Percent" xfId="5" builtinId="5"/>
    <cellStyle name="Percent 2" xfId="4" xr:uid="{AE721392-C1C2-412F-8E34-C3178365AD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2.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Poppins" panose="00000500000000000000" pitchFamily="2" charset="0"/>
                <a:ea typeface="+mn-ea"/>
                <a:cs typeface="Poppins" panose="00000500000000000000" pitchFamily="2" charset="0"/>
              </a:defRPr>
            </a:pPr>
            <a:r>
              <a:rPr lang="en-US">
                <a:solidFill>
                  <a:sysClr val="windowText" lastClr="000000"/>
                </a:solidFill>
                <a:latin typeface="Poppins" panose="00000500000000000000" pitchFamily="2" charset="0"/>
                <a:cs typeface="Poppins" panose="00000500000000000000" pitchFamily="2" charset="0"/>
              </a:rPr>
              <a:t>Top 5 most emissive sectors in absolute emissions (Scope</a:t>
            </a:r>
            <a:r>
              <a:rPr lang="en-US" baseline="0">
                <a:solidFill>
                  <a:sysClr val="windowText" lastClr="000000"/>
                </a:solidFill>
                <a:latin typeface="Poppins" panose="00000500000000000000" pitchFamily="2" charset="0"/>
                <a:cs typeface="Poppins" panose="00000500000000000000" pitchFamily="2" charset="0"/>
              </a:rPr>
              <a:t> 1, 2 and 3, tCO2eq)</a:t>
            </a:r>
            <a:endParaRPr lang="en-US">
              <a:solidFill>
                <a:sysClr val="windowText" lastClr="000000"/>
              </a:solidFill>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1050" b="0" i="0" u="none" strike="noStrike" kern="1200" baseline="0">
                    <a:solidFill>
                      <a:schemeClr val="tx1">
                        <a:lumMod val="75000"/>
                        <a:lumOff val="25000"/>
                      </a:schemeClr>
                    </a:solidFill>
                    <a:latin typeface="Avenir Next LT Pro" panose="020B0504020202020204" pitchFamily="34" charset="0"/>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'BACKEND - do not delete'!$K$6:$K$11</c:f>
              <c:strCache>
                <c:ptCount val="6"/>
                <c:pt idx="0">
                  <c:v>I. Manufactures</c:v>
                </c:pt>
                <c:pt idx="1">
                  <c:v>IV. Agro-based and agro-processing industry</c:v>
                </c:pt>
                <c:pt idx="2">
                  <c:v>III. Service Industries</c:v>
                </c:pt>
                <c:pt idx="3">
                  <c:v>II. Power Generating Companies</c:v>
                </c:pt>
                <c:pt idx="4">
                  <c:v>Agricultural Farms</c:v>
                </c:pt>
                <c:pt idx="5">
                  <c:v>Others</c:v>
                </c:pt>
              </c:strCache>
            </c:strRef>
          </c:cat>
          <c:val>
            <c:numRef>
              <c:f>'BACKEND - do not delete'!$L$6:$L$11</c:f>
              <c:numCache>
                <c:formatCode>_-* #,##0_-;\-* #,##0_-;_-* "-"??_-;_-@_-</c:formatCode>
                <c:ptCount val="6"/>
                <c:pt idx="0">
                  <c:v>248413.7632395495</c:v>
                </c:pt>
                <c:pt idx="1">
                  <c:v>147300.95285546011</c:v>
                </c:pt>
                <c:pt idx="2">
                  <c:v>60476.520507369067</c:v>
                </c:pt>
                <c:pt idx="3">
                  <c:v>45158.4052822347</c:v>
                </c:pt>
                <c:pt idx="4">
                  <c:v>34548.896160214455</c:v>
                </c:pt>
                <c:pt idx="5">
                  <c:v>120301.11448056332</c:v>
                </c:pt>
              </c:numCache>
            </c:numRef>
          </c:val>
          <c:extLst>
            <c:ext xmlns:c16="http://schemas.microsoft.com/office/drawing/2014/chart" uri="{C3380CC4-5D6E-409C-BE32-E72D297353CC}">
              <c16:uniqueId val="{00000000-8E01-4F18-BD9D-43A914B33C9B}"/>
            </c:ext>
          </c:extLst>
        </c:ser>
        <c:dLbls>
          <c:dLblPos val="outEnd"/>
          <c:showLegendKey val="0"/>
          <c:showVal val="1"/>
          <c:showCatName val="0"/>
          <c:showSerName val="0"/>
          <c:showPercent val="0"/>
          <c:showBubbleSize val="0"/>
        </c:dLbls>
        <c:gapWidth val="219"/>
        <c:overlap val="-27"/>
        <c:axId val="649507263"/>
        <c:axId val="649506303"/>
      </c:barChart>
      <c:catAx>
        <c:axId val="64950726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venir Next LT Pro" panose="020B0504020202020204" pitchFamily="34" charset="0"/>
                <a:ea typeface="+mn-ea"/>
                <a:cs typeface="+mn-cs"/>
              </a:defRPr>
            </a:pPr>
            <a:endParaRPr lang="en-US"/>
          </a:p>
        </c:txPr>
        <c:crossAx val="649506303"/>
        <c:crosses val="autoZero"/>
        <c:auto val="1"/>
        <c:lblAlgn val="ctr"/>
        <c:lblOffset val="100"/>
        <c:noMultiLvlLbl val="0"/>
      </c:catAx>
      <c:valAx>
        <c:axId val="649506303"/>
        <c:scaling>
          <c:orientation val="minMax"/>
        </c:scaling>
        <c:delete val="1"/>
        <c:axPos val="l"/>
        <c:numFmt formatCode="_-* #,##0_-;\-* #,##0_-;_-* &quot;-&quot;??_-;_-@_-" sourceLinked="1"/>
        <c:majorTickMark val="none"/>
        <c:minorTickMark val="none"/>
        <c:tickLblPos val="nextTo"/>
        <c:crossAx val="649507263"/>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venir Next LT Pro" panose="020B0504020202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Poppins" panose="00000500000000000000" pitchFamily="2" charset="0"/>
                <a:ea typeface="+mn-ea"/>
                <a:cs typeface="Poppins" panose="00000500000000000000" pitchFamily="2" charset="0"/>
              </a:defRPr>
            </a:pPr>
            <a:r>
              <a:rPr lang="en-US" sz="1400">
                <a:solidFill>
                  <a:sysClr val="windowText" lastClr="000000"/>
                </a:solidFill>
                <a:latin typeface="Poppins" panose="00000500000000000000" pitchFamily="2" charset="0"/>
                <a:cs typeface="Poppins" panose="00000500000000000000" pitchFamily="2" charset="0"/>
              </a:rPr>
              <a:t>Share of total emissions top 5 emissive sectors</a:t>
            </a: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Poppins" panose="00000500000000000000" pitchFamily="2" charset="0"/>
              <a:ea typeface="+mn-ea"/>
              <a:cs typeface="Poppins" panose="00000500000000000000" pitchFamily="2" charset="0"/>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F4DE-4FB2-8321-72A36880A34E}"/>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F4DE-4FB2-8321-72A36880A34E}"/>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F4DE-4FB2-8321-72A36880A34E}"/>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F4DE-4FB2-8321-72A36880A34E}"/>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F4DE-4FB2-8321-72A36880A34E}"/>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F4DE-4FB2-8321-72A36880A34E}"/>
              </c:ext>
            </c:extLst>
          </c:dPt>
          <c:dLbls>
            <c:dLbl>
              <c:idx val="4"/>
              <c:layout>
                <c:manualLayout>
                  <c:x val="-1.3999189125749526E-2"/>
                  <c:y val="-7.0177261067650168E-2"/>
                </c:manualLayout>
              </c:layout>
              <c:dLblPos val="bestFi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F4DE-4FB2-8321-72A36880A34E}"/>
                </c:ext>
              </c:extLst>
            </c:dLbl>
            <c:spPr>
              <a:noFill/>
              <a:ln>
                <a:noFill/>
              </a:ln>
              <a:effectLst/>
            </c:spPr>
            <c:txPr>
              <a:bodyPr rot="0" spcFirstLastPara="1" vertOverflow="ellipsis" vert="horz" wrap="square" anchor="ctr" anchorCtr="1"/>
              <a:lstStyle/>
              <a:p>
                <a:pPr>
                  <a:defRPr sz="1050" b="0" i="0" u="none" strike="noStrike" kern="1200" baseline="0">
                    <a:solidFill>
                      <a:sysClr val="windowText" lastClr="000000"/>
                    </a:solidFill>
                    <a:latin typeface="Avenir Next LT Pro" panose="020B0504020202020204" pitchFamily="34" charset="0"/>
                    <a:ea typeface="+mn-ea"/>
                    <a:cs typeface="+mn-cs"/>
                  </a:defRPr>
                </a:pPr>
                <a:endParaRPr lang="en-US"/>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'BACKEND - do not delete'!$K$6:$K$11</c:f>
              <c:strCache>
                <c:ptCount val="6"/>
                <c:pt idx="0">
                  <c:v>I. Manufactures</c:v>
                </c:pt>
                <c:pt idx="1">
                  <c:v>IV. Agro-based and agro-processing industry</c:v>
                </c:pt>
                <c:pt idx="2">
                  <c:v>III. Service Industries</c:v>
                </c:pt>
                <c:pt idx="3">
                  <c:v>II. Power Generating Companies</c:v>
                </c:pt>
                <c:pt idx="4">
                  <c:v>Agricultural Farms</c:v>
                </c:pt>
                <c:pt idx="5">
                  <c:v>Others</c:v>
                </c:pt>
              </c:strCache>
            </c:strRef>
          </c:cat>
          <c:val>
            <c:numRef>
              <c:f>'BACKEND - do not delete'!$L$6:$L$11</c:f>
              <c:numCache>
                <c:formatCode>_-* #,##0_-;\-* #,##0_-;_-* "-"??_-;_-@_-</c:formatCode>
                <c:ptCount val="6"/>
                <c:pt idx="0">
                  <c:v>248413.7632395495</c:v>
                </c:pt>
                <c:pt idx="1">
                  <c:v>147300.95285546011</c:v>
                </c:pt>
                <c:pt idx="2">
                  <c:v>60476.520507369067</c:v>
                </c:pt>
                <c:pt idx="3">
                  <c:v>45158.4052822347</c:v>
                </c:pt>
                <c:pt idx="4">
                  <c:v>34548.896160214455</c:v>
                </c:pt>
                <c:pt idx="5">
                  <c:v>120301.11448056332</c:v>
                </c:pt>
              </c:numCache>
            </c:numRef>
          </c:val>
          <c:extLst>
            <c:ext xmlns:c16="http://schemas.microsoft.com/office/drawing/2014/chart" uri="{C3380CC4-5D6E-409C-BE32-E72D297353CC}">
              <c16:uniqueId val="{0000000C-F4DE-4FB2-8321-72A36880A34E}"/>
            </c:ext>
          </c:extLst>
        </c:ser>
        <c:dLbls>
          <c:dLblPos val="bestFit"/>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a:latin typeface="Avenir Next LT Pro" panose="020B0504020202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ysClr val="windowText" lastClr="000000"/>
                </a:solidFill>
                <a:latin typeface="Poppins" panose="00000500000000000000" pitchFamily="2" charset="0"/>
                <a:ea typeface="+mn-ea"/>
                <a:cs typeface="Poppins" panose="00000500000000000000" pitchFamily="2" charset="0"/>
              </a:defRPr>
            </a:pPr>
            <a:r>
              <a:rPr lang="en-US">
                <a:solidFill>
                  <a:sysClr val="windowText" lastClr="000000"/>
                </a:solidFill>
                <a:latin typeface="Poppins" panose="00000500000000000000" pitchFamily="2" charset="0"/>
                <a:cs typeface="Poppins" panose="00000500000000000000" pitchFamily="2" charset="0"/>
              </a:rPr>
              <a:t>Share of financed</a:t>
            </a:r>
            <a:r>
              <a:rPr lang="en-US" baseline="0">
                <a:solidFill>
                  <a:sysClr val="windowText" lastClr="000000"/>
                </a:solidFill>
                <a:latin typeface="Poppins" panose="00000500000000000000" pitchFamily="2" charset="0"/>
                <a:cs typeface="Poppins" panose="00000500000000000000" pitchFamily="2" charset="0"/>
              </a:rPr>
              <a:t> emissions per scope</a:t>
            </a:r>
            <a:endParaRPr lang="en-US">
              <a:solidFill>
                <a:sysClr val="windowText" lastClr="000000"/>
              </a:solidFill>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ysClr val="windowText" lastClr="000000"/>
              </a:solidFill>
              <a:latin typeface="Poppins" panose="00000500000000000000" pitchFamily="2" charset="0"/>
              <a:ea typeface="+mn-ea"/>
              <a:cs typeface="Poppins" panose="00000500000000000000" pitchFamily="2" charset="0"/>
            </a:defRPr>
          </a:pPr>
          <a:endParaRPr lang="en-US"/>
        </a:p>
      </c:txPr>
    </c:title>
    <c:autoTitleDeleted val="0"/>
    <c:plotArea>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CE44-481E-89B6-7BD2C5D6073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CE44-481E-89B6-7BD2C5D6073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CE44-481E-89B6-7BD2C5D60734}"/>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Avenir Next LT Pro" panose="020B0504020202020204" pitchFamily="34" charset="0"/>
                    <a:ea typeface="+mn-ea"/>
                    <a:cs typeface="+mn-cs"/>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'BACKEND - do not delete'!$B$2:$B$4</c:f>
              <c:strCache>
                <c:ptCount val="3"/>
                <c:pt idx="0">
                  <c:v>Scope 1</c:v>
                </c:pt>
                <c:pt idx="1">
                  <c:v>Scope 2</c:v>
                </c:pt>
                <c:pt idx="2">
                  <c:v>Scope 3</c:v>
                </c:pt>
              </c:strCache>
            </c:strRef>
          </c:cat>
          <c:val>
            <c:numRef>
              <c:f>'BACKEND - do not delete'!$C$2:$C$4</c:f>
              <c:numCache>
                <c:formatCode>0</c:formatCode>
                <c:ptCount val="3"/>
                <c:pt idx="0">
                  <c:v>228839.37810910889</c:v>
                </c:pt>
                <c:pt idx="1">
                  <c:v>100424.33340637633</c:v>
                </c:pt>
                <c:pt idx="2">
                  <c:v>326935.94100990612</c:v>
                </c:pt>
              </c:numCache>
            </c:numRef>
          </c:val>
          <c:extLst>
            <c:ext xmlns:c16="http://schemas.microsoft.com/office/drawing/2014/chart" uri="{C3380CC4-5D6E-409C-BE32-E72D297353CC}">
              <c16:uniqueId val="{00000006-CE44-481E-89B6-7BD2C5D60734}"/>
            </c:ext>
          </c:extLst>
        </c:ser>
        <c:dLbls>
          <c:showLegendKey val="0"/>
          <c:showVal val="1"/>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_xlchart.v1.1</cx:f>
      </cx:numDim>
    </cx:data>
  </cx:chartData>
  <cx:chart>
    <cx:title pos="t" align="ctr" overlay="0">
      <cx:tx>
        <cx:txData>
          <cx:v>Customers' emissions divided per scope (tCO2eq)</cx:v>
        </cx:txData>
      </cx:tx>
      <cx:txPr>
        <a:bodyPr spcFirstLastPara="1" vertOverflow="ellipsis" horzOverflow="overflow" wrap="square" lIns="0" tIns="0" rIns="0" bIns="0" anchor="ctr" anchorCtr="1"/>
        <a:lstStyle/>
        <a:p>
          <a:pPr algn="ctr" rtl="0">
            <a:defRPr>
              <a:solidFill>
                <a:sysClr val="windowText" lastClr="000000"/>
              </a:solidFill>
              <a:latin typeface="Poppins" panose="00000500000000000000" pitchFamily="2" charset="0"/>
              <a:ea typeface="Poppins" panose="00000500000000000000" pitchFamily="2" charset="0"/>
              <a:cs typeface="Poppins" panose="00000500000000000000" pitchFamily="2" charset="0"/>
            </a:defRPr>
          </a:pPr>
          <a:r>
            <a:rPr lang="en-US" sz="1400" b="0" i="0" u="none" strike="noStrike" baseline="0">
              <a:solidFill>
                <a:sysClr val="windowText" lastClr="000000"/>
              </a:solidFill>
              <a:latin typeface="Poppins" panose="00000500000000000000" pitchFamily="2" charset="0"/>
              <a:cs typeface="Poppins" panose="00000500000000000000" pitchFamily="2" charset="0"/>
            </a:rPr>
            <a:t>Customers' emissions divided per scope (tCO2eq)</a:t>
          </a:r>
        </a:p>
      </cx:txPr>
    </cx:title>
    <cx:plotArea>
      <cx:plotAreaRegion>
        <cx:series layoutId="waterfall" uniqueId="{A36583E4-2B8E-4556-968F-5786AE7C447C}">
          <cx:dataLabels pos="outEnd">
            <cx:numFmt formatCode="#,##0" sourceLinked="0"/>
            <cx:txPr>
              <a:bodyPr vertOverflow="overflow" horzOverflow="overflow" wrap="square" lIns="0" tIns="0" rIns="0" bIns="0"/>
              <a:lstStyle/>
              <a:p>
                <a:pPr algn="ctr" rtl="0">
                  <a:defRPr sz="1050" b="0" i="0">
                    <a:solidFill>
                      <a:srgbClr val="595959"/>
                    </a:solidFill>
                    <a:latin typeface="Avenir Next LT Pro" panose="020B0504020202020204" pitchFamily="34" charset="0"/>
                    <a:ea typeface="Avenir Next LT Pro" panose="020B0504020202020204" pitchFamily="34" charset="0"/>
                    <a:cs typeface="Avenir Next LT Pro" panose="020B0504020202020204" pitchFamily="34" charset="0"/>
                  </a:defRPr>
                </a:pPr>
                <a:endParaRPr lang="en-US" sz="1050">
                  <a:latin typeface="Avenir Next LT Pro" panose="020B0504020202020204" pitchFamily="34" charset="0"/>
                  <a:cs typeface="Poppins" panose="00000500000000000000" pitchFamily="2" charset="0"/>
                </a:endParaRPr>
              </a:p>
            </cx:txPr>
            <cx:visibility seriesName="0" categoryName="0" value="1"/>
            <cx:separator>, </cx:separator>
          </cx:dataLabels>
          <cx:dataId val="0"/>
          <cx:layoutPr>
            <cx:subtotals>
              <cx:idx val="3"/>
            </cx:subtotals>
          </cx:layoutPr>
        </cx:series>
      </cx:plotAreaRegion>
      <cx:axis id="0">
        <cx:catScaling gapWidth="0.5"/>
        <cx:tickLabels/>
        <cx:txPr>
          <a:bodyPr vertOverflow="overflow" horzOverflow="overflow" wrap="square" lIns="0" tIns="0" rIns="0" bIns="0"/>
          <a:lstStyle/>
          <a:p>
            <a:pPr algn="ctr" rtl="0">
              <a:defRPr sz="1050" b="0" i="0">
                <a:solidFill>
                  <a:sysClr val="windowText" lastClr="000000"/>
                </a:solidFill>
                <a:latin typeface="Avenir Next LT Pro" panose="020B0504020202020204" pitchFamily="34" charset="0"/>
                <a:ea typeface="Avenir Next LT Pro" panose="020B0504020202020204" pitchFamily="34" charset="0"/>
                <a:cs typeface="Avenir Next LT Pro" panose="020B0504020202020204" pitchFamily="34" charset="0"/>
              </a:defRPr>
            </a:pPr>
            <a:endParaRPr lang="en-US" sz="1050">
              <a:solidFill>
                <a:sysClr val="windowText" lastClr="000000"/>
              </a:solidFill>
              <a:latin typeface="Avenir Next LT Pro" panose="020B0504020202020204" pitchFamily="34" charset="0"/>
              <a:cs typeface="Poppins" panose="00000500000000000000" pitchFamily="2" charset="0"/>
            </a:endParaRPr>
          </a:p>
        </cx:txPr>
      </cx:axis>
      <cx:axis id="1" hidden="1">
        <cx:valScaling/>
        <cx:tickLabels/>
        <cx:txPr>
          <a:bodyPr vertOverflow="overflow" horzOverflow="overflow" wrap="square" lIns="0" tIns="0" rIns="0" bIns="0"/>
          <a:lstStyle/>
          <a:p>
            <a:pPr algn="ctr" rtl="0">
              <a:defRPr sz="900" b="0" i="0">
                <a:solidFill>
                  <a:srgbClr val="595959"/>
                </a:solidFill>
                <a:latin typeface="Poppins" panose="00000500000000000000" pitchFamily="2" charset="0"/>
                <a:ea typeface="Poppins" panose="00000500000000000000" pitchFamily="2" charset="0"/>
                <a:cs typeface="Poppins" panose="00000500000000000000" pitchFamily="2" charset="0"/>
              </a:defRPr>
            </a:pPr>
            <a:endParaRPr lang="en-US">
              <a:latin typeface="Poppins" panose="00000500000000000000" pitchFamily="2" charset="0"/>
              <a:cs typeface="Poppins" panose="00000500000000000000" pitchFamily="2" charset="0"/>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chart" Target="../charts/chart1.xml"/><Relationship Id="rId2" Type="http://schemas.microsoft.com/office/2014/relationships/chartEx" Target="../charts/chartEx1.xml"/><Relationship Id="rId1" Type="http://schemas.openxmlformats.org/officeDocument/2006/relationships/image" Target="../media/image1.png"/><Relationship Id="rId5" Type="http://schemas.openxmlformats.org/officeDocument/2006/relationships/chart" Target="../charts/chart3.xml"/><Relationship Id="rId4"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161926</xdr:colOff>
      <xdr:row>0</xdr:row>
      <xdr:rowOff>136527</xdr:rowOff>
    </xdr:from>
    <xdr:to>
      <xdr:col>1</xdr:col>
      <xdr:colOff>962025</xdr:colOff>
      <xdr:row>2</xdr:row>
      <xdr:rowOff>58035</xdr:rowOff>
    </xdr:to>
    <xdr:pic>
      <xdr:nvPicPr>
        <xdr:cNvPr id="4" name="Picture 3">
          <a:extLst>
            <a:ext uri="{FF2B5EF4-FFF2-40B4-BE49-F238E27FC236}">
              <a16:creationId xmlns:a16="http://schemas.microsoft.com/office/drawing/2014/main" id="{1A2400B4-27B0-6E13-BF7E-2FD5E4A41B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6" y="136527"/>
          <a:ext cx="1409699" cy="289808"/>
        </a:xfrm>
        <a:prstGeom prst="rect">
          <a:avLst/>
        </a:prstGeom>
      </xdr:spPr>
    </xdr:pic>
    <xdr:clientData/>
  </xdr:twoCellAnchor>
  <xdr:twoCellAnchor editAs="oneCell">
    <xdr:from>
      <xdr:col>1</xdr:col>
      <xdr:colOff>1292679</xdr:colOff>
      <xdr:row>0</xdr:row>
      <xdr:rowOff>51255</xdr:rowOff>
    </xdr:from>
    <xdr:to>
      <xdr:col>1</xdr:col>
      <xdr:colOff>1744478</xdr:colOff>
      <xdr:row>2</xdr:row>
      <xdr:rowOff>132898</xdr:rowOff>
    </xdr:to>
    <xdr:pic>
      <xdr:nvPicPr>
        <xdr:cNvPr id="7" name="Picture 6" descr="Bangladesh Bank - Wikipedia">
          <a:extLst>
            <a:ext uri="{FF2B5EF4-FFF2-40B4-BE49-F238E27FC236}">
              <a16:creationId xmlns:a16="http://schemas.microsoft.com/office/drawing/2014/main" id="{FBDF9993-B5C7-4147-90A5-570D5B1DC7B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05000" y="51255"/>
          <a:ext cx="448624" cy="449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1945825</xdr:colOff>
      <xdr:row>0</xdr:row>
      <xdr:rowOff>92949</xdr:rowOff>
    </xdr:from>
    <xdr:to>
      <xdr:col>1</xdr:col>
      <xdr:colOff>3326947</xdr:colOff>
      <xdr:row>2</xdr:row>
      <xdr:rowOff>126092</xdr:rowOff>
    </xdr:to>
    <xdr:pic>
      <xdr:nvPicPr>
        <xdr:cNvPr id="9" name="Picture 8">
          <a:extLst>
            <a:ext uri="{FF2B5EF4-FFF2-40B4-BE49-F238E27FC236}">
              <a16:creationId xmlns:a16="http://schemas.microsoft.com/office/drawing/2014/main" id="{B430E4FA-5531-65AB-01BC-10EFE7E5CAC8}"/>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27683" b="28141"/>
        <a:stretch/>
      </xdr:blipFill>
      <xdr:spPr>
        <a:xfrm>
          <a:off x="2558146" y="92949"/>
          <a:ext cx="1377947" cy="403711"/>
        </a:xfrm>
        <a:prstGeom prst="rect">
          <a:avLst/>
        </a:prstGeom>
      </xdr:spPr>
    </xdr:pic>
    <xdr:clientData/>
  </xdr:twoCellAnchor>
  <xdr:twoCellAnchor editAs="oneCell">
    <xdr:from>
      <xdr:col>1</xdr:col>
      <xdr:colOff>1554702</xdr:colOff>
      <xdr:row>4</xdr:row>
      <xdr:rowOff>168287</xdr:rowOff>
    </xdr:from>
    <xdr:to>
      <xdr:col>1</xdr:col>
      <xdr:colOff>3282950</xdr:colOff>
      <xdr:row>14</xdr:row>
      <xdr:rowOff>34926</xdr:rowOff>
    </xdr:to>
    <xdr:pic>
      <xdr:nvPicPr>
        <xdr:cNvPr id="5" name="Picture 4" descr="Bangladesh Bank - Wikipedia">
          <a:extLst>
            <a:ext uri="{FF2B5EF4-FFF2-40B4-BE49-F238E27FC236}">
              <a16:creationId xmlns:a16="http://schemas.microsoft.com/office/drawing/2014/main" id="{1141255C-73DD-DBA0-6615-00E9DC65E345}"/>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64302" y="815987"/>
          <a:ext cx="1728248" cy="17081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77910</xdr:colOff>
      <xdr:row>0</xdr:row>
      <xdr:rowOff>154843</xdr:rowOff>
    </xdr:from>
    <xdr:to>
      <xdr:col>3</xdr:col>
      <xdr:colOff>455734</xdr:colOff>
      <xdr:row>2</xdr:row>
      <xdr:rowOff>73176</xdr:rowOff>
    </xdr:to>
    <xdr:pic>
      <xdr:nvPicPr>
        <xdr:cNvPr id="3" name="Picture 2">
          <a:extLst>
            <a:ext uri="{FF2B5EF4-FFF2-40B4-BE49-F238E27FC236}">
              <a16:creationId xmlns:a16="http://schemas.microsoft.com/office/drawing/2014/main" id="{366A84E3-19E9-4EDE-86E6-FEBE89D73BA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7510" y="154843"/>
          <a:ext cx="1425574" cy="2802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439860</xdr:colOff>
      <xdr:row>0</xdr:row>
      <xdr:rowOff>164368</xdr:rowOff>
    </xdr:from>
    <xdr:to>
      <xdr:col>1</xdr:col>
      <xdr:colOff>1267740</xdr:colOff>
      <xdr:row>2</xdr:row>
      <xdr:rowOff>82701</xdr:rowOff>
    </xdr:to>
    <xdr:pic>
      <xdr:nvPicPr>
        <xdr:cNvPr id="3" name="Picture 2">
          <a:extLst>
            <a:ext uri="{FF2B5EF4-FFF2-40B4-BE49-F238E27FC236}">
              <a16:creationId xmlns:a16="http://schemas.microsoft.com/office/drawing/2014/main" id="{57E7F596-7327-49A2-AFC0-BDB3EA66F7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9860" y="164368"/>
          <a:ext cx="1428749" cy="2755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57151</xdr:colOff>
      <xdr:row>0</xdr:row>
      <xdr:rowOff>161927</xdr:rowOff>
    </xdr:from>
    <xdr:to>
      <xdr:col>3</xdr:col>
      <xdr:colOff>247650</xdr:colOff>
      <xdr:row>2</xdr:row>
      <xdr:rowOff>77085</xdr:rowOff>
    </xdr:to>
    <xdr:pic>
      <xdr:nvPicPr>
        <xdr:cNvPr id="6" name="Picture 5">
          <a:extLst>
            <a:ext uri="{FF2B5EF4-FFF2-40B4-BE49-F238E27FC236}">
              <a16:creationId xmlns:a16="http://schemas.microsoft.com/office/drawing/2014/main" id="{3FDBA197-E684-444A-A96B-AA9E014503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1" y="161927"/>
          <a:ext cx="1409699" cy="277108"/>
        </a:xfrm>
        <a:prstGeom prst="rect">
          <a:avLst/>
        </a:prstGeom>
      </xdr:spPr>
    </xdr:pic>
    <xdr:clientData/>
  </xdr:twoCellAnchor>
  <xdr:twoCellAnchor>
    <xdr:from>
      <xdr:col>1</xdr:col>
      <xdr:colOff>19050</xdr:colOff>
      <xdr:row>7</xdr:row>
      <xdr:rowOff>12698</xdr:rowOff>
    </xdr:from>
    <xdr:to>
      <xdr:col>9</xdr:col>
      <xdr:colOff>581025</xdr:colOff>
      <xdr:row>26</xdr:row>
      <xdr:rowOff>158750</xdr:rowOff>
    </xdr:to>
    <mc:AlternateContent xmlns:mc="http://schemas.openxmlformats.org/markup-compatibility/2006">
      <mc:Choice xmlns:cx1="http://schemas.microsoft.com/office/drawing/2015/9/8/chartex" Requires="cx1">
        <xdr:graphicFrame macro="">
          <xdr:nvGraphicFramePr>
            <xdr:cNvPr id="2" name="Chart 1">
              <a:extLst>
                <a:ext uri="{FF2B5EF4-FFF2-40B4-BE49-F238E27FC236}">
                  <a16:creationId xmlns:a16="http://schemas.microsoft.com/office/drawing/2014/main" id="{8B30711D-DBE1-4833-9B29-0ACEA939FE75}"/>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0" name=""/>
            <xdr:cNvSpPr>
              <a:spLocks noTextEdit="1"/>
            </xdr:cNvSpPr>
          </xdr:nvSpPr>
          <xdr:spPr>
            <a:xfrm>
              <a:off x="628650" y="1190623"/>
              <a:ext cx="5435600" cy="3590927"/>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11</xdr:col>
      <xdr:colOff>41274</xdr:colOff>
      <xdr:row>7</xdr:row>
      <xdr:rowOff>19048</xdr:rowOff>
    </xdr:from>
    <xdr:to>
      <xdr:col>20</xdr:col>
      <xdr:colOff>25400</xdr:colOff>
      <xdr:row>26</xdr:row>
      <xdr:rowOff>161925</xdr:rowOff>
    </xdr:to>
    <xdr:graphicFrame macro="">
      <xdr:nvGraphicFramePr>
        <xdr:cNvPr id="5" name="Chart 4">
          <a:extLst>
            <a:ext uri="{FF2B5EF4-FFF2-40B4-BE49-F238E27FC236}">
              <a16:creationId xmlns:a16="http://schemas.microsoft.com/office/drawing/2014/main" id="{C90B367F-1126-4948-8333-41767AD2E1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11</xdr:col>
      <xdr:colOff>0</xdr:colOff>
      <xdr:row>28</xdr:row>
      <xdr:rowOff>19049</xdr:rowOff>
    </xdr:from>
    <xdr:to>
      <xdr:col>20</xdr:col>
      <xdr:colOff>9525</xdr:colOff>
      <xdr:row>49</xdr:row>
      <xdr:rowOff>136524</xdr:rowOff>
    </xdr:to>
    <xdr:graphicFrame macro="">
      <xdr:nvGraphicFramePr>
        <xdr:cNvPr id="7" name="Chart 6">
          <a:extLst>
            <a:ext uri="{FF2B5EF4-FFF2-40B4-BE49-F238E27FC236}">
              <a16:creationId xmlns:a16="http://schemas.microsoft.com/office/drawing/2014/main" id="{FDD35432-367C-4510-87C5-8D815CFEB8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9525</xdr:colOff>
      <xdr:row>28</xdr:row>
      <xdr:rowOff>19050</xdr:rowOff>
    </xdr:from>
    <xdr:to>
      <xdr:col>9</xdr:col>
      <xdr:colOff>571500</xdr:colOff>
      <xdr:row>49</xdr:row>
      <xdr:rowOff>152400</xdr:rowOff>
    </xdr:to>
    <xdr:graphicFrame macro="">
      <xdr:nvGraphicFramePr>
        <xdr:cNvPr id="8" name="Chart 7">
          <a:extLst>
            <a:ext uri="{FF2B5EF4-FFF2-40B4-BE49-F238E27FC236}">
              <a16:creationId xmlns:a16="http://schemas.microsoft.com/office/drawing/2014/main" id="{7B7A01E2-8DC3-43BD-A188-D88669A864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209550</xdr:colOff>
      <xdr:row>0</xdr:row>
      <xdr:rowOff>139700</xdr:rowOff>
    </xdr:from>
    <xdr:to>
      <xdr:col>1</xdr:col>
      <xdr:colOff>1622424</xdr:colOff>
      <xdr:row>2</xdr:row>
      <xdr:rowOff>67558</xdr:rowOff>
    </xdr:to>
    <xdr:pic>
      <xdr:nvPicPr>
        <xdr:cNvPr id="3" name="Picture 2">
          <a:extLst>
            <a:ext uri="{FF2B5EF4-FFF2-40B4-BE49-F238E27FC236}">
              <a16:creationId xmlns:a16="http://schemas.microsoft.com/office/drawing/2014/main" id="{75BE7C11-7DD3-4645-B9B3-CB58605C0C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39700"/>
          <a:ext cx="1412874" cy="2898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209550</xdr:colOff>
      <xdr:row>0</xdr:row>
      <xdr:rowOff>139700</xdr:rowOff>
    </xdr:from>
    <xdr:to>
      <xdr:col>2</xdr:col>
      <xdr:colOff>142874</xdr:colOff>
      <xdr:row>2</xdr:row>
      <xdr:rowOff>64383</xdr:rowOff>
    </xdr:to>
    <xdr:pic>
      <xdr:nvPicPr>
        <xdr:cNvPr id="2" name="Picture 1">
          <a:extLst>
            <a:ext uri="{FF2B5EF4-FFF2-40B4-BE49-F238E27FC236}">
              <a16:creationId xmlns:a16="http://schemas.microsoft.com/office/drawing/2014/main" id="{CBCCA866-7E6B-4F7E-9CB2-6AEFF07002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42875"/>
          <a:ext cx="1412874" cy="283458"/>
        </a:xfrm>
        <a:prstGeom prst="rect">
          <a:avLst/>
        </a:prstGeom>
      </xdr:spPr>
    </xdr:pic>
    <xdr:clientData/>
  </xdr:twoCellAnchor>
</xdr:wsDr>
</file>

<file path=xl/theme/theme1.xml><?xml version="1.0" encoding="utf-8"?>
<a:theme xmlns:a="http://schemas.openxmlformats.org/drawingml/2006/main" name="Office Theme">
  <a:themeElements>
    <a:clrScheme name="JIM Foundation">
      <a:dk1>
        <a:sysClr val="windowText" lastClr="000000"/>
      </a:dk1>
      <a:lt1>
        <a:sysClr val="window" lastClr="FFFFFF"/>
      </a:lt1>
      <a:dk2>
        <a:srgbClr val="0E364B"/>
      </a:dk2>
      <a:lt2>
        <a:srgbClr val="E7E6E6"/>
      </a:lt2>
      <a:accent1>
        <a:srgbClr val="2F80B6"/>
      </a:accent1>
      <a:accent2>
        <a:srgbClr val="FAAF3D"/>
      </a:accent2>
      <a:accent3>
        <a:srgbClr val="23D3B0"/>
      </a:accent3>
      <a:accent4>
        <a:srgbClr val="C82C3C"/>
      </a:accent4>
      <a:accent5>
        <a:srgbClr val="2B6483"/>
      </a:accent5>
      <a:accent6>
        <a:srgbClr val="55985A"/>
      </a:accent6>
      <a:hlink>
        <a:srgbClr val="266692"/>
      </a:hlink>
      <a:folHlink>
        <a:srgbClr val="2F80B6"/>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17127-5ABA-4DBD-A524-67D26D7BB16E}">
  <dimension ref="B4:G20"/>
  <sheetViews>
    <sheetView showGridLines="0" tabSelected="1" zoomScale="180" zoomScaleNormal="180" workbookViewId="0">
      <selection activeCell="B23" sqref="B23"/>
    </sheetView>
  </sheetViews>
  <sheetFormatPr defaultRowHeight="14.5" x14ac:dyDescent="0.35"/>
  <cols>
    <col min="2" max="2" width="77.81640625" customWidth="1"/>
  </cols>
  <sheetData>
    <row r="4" spans="2:7" s="3" customFormat="1" ht="7.5" customHeight="1" x14ac:dyDescent="0.35"/>
    <row r="15" spans="2:7" ht="21.5" x14ac:dyDescent="0.9">
      <c r="B15" s="46" t="s">
        <v>0</v>
      </c>
      <c r="C15" s="1"/>
      <c r="D15" s="1"/>
      <c r="E15" s="1"/>
      <c r="F15" s="1"/>
      <c r="G15" s="1"/>
    </row>
    <row r="16" spans="2:7" ht="112" customHeight="1" x14ac:dyDescent="0.35">
      <c r="B16" s="45" t="s">
        <v>586</v>
      </c>
    </row>
    <row r="18" spans="2:2" x14ac:dyDescent="0.35">
      <c r="B18" s="2" t="s">
        <v>587</v>
      </c>
    </row>
    <row r="19" spans="2:2" x14ac:dyDescent="0.35">
      <c r="B19" s="2" t="s">
        <v>1</v>
      </c>
    </row>
    <row r="20" spans="2:2" x14ac:dyDescent="0.35">
      <c r="B20" s="2" t="s">
        <v>2</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5824F-890A-4F60-8997-E0FF2D437BF3}">
  <sheetPr>
    <tabColor theme="4"/>
  </sheetPr>
  <dimension ref="B4:E209"/>
  <sheetViews>
    <sheetView showGridLines="0" zoomScaleNormal="100" workbookViewId="0"/>
  </sheetViews>
  <sheetFormatPr defaultColWidth="8.7265625" defaultRowHeight="14.5" x14ac:dyDescent="0.35"/>
  <cols>
    <col min="1" max="1" width="8.7265625" style="42"/>
    <col min="2" max="2" width="1.7265625" customWidth="1"/>
    <col min="3" max="3" width="13.1796875" bestFit="1" customWidth="1"/>
    <col min="4" max="4" width="63.81640625" customWidth="1"/>
    <col min="5" max="5" width="27.453125" style="42" customWidth="1"/>
    <col min="6" max="7" width="8.7265625" style="42"/>
    <col min="8" max="8" width="53.26953125" style="42" customWidth="1"/>
    <col min="9" max="9" width="27.453125" style="42" customWidth="1"/>
    <col min="10" max="16384" width="8.7265625" style="42"/>
  </cols>
  <sheetData>
    <row r="4" spans="2:5" s="43" customFormat="1" ht="7.5" customHeight="1" x14ac:dyDescent="0.35">
      <c r="B4" s="3"/>
      <c r="C4" s="3"/>
      <c r="D4" s="3"/>
    </row>
    <row r="5" spans="2:5" ht="14.5" customHeight="1" x14ac:dyDescent="0.35"/>
    <row r="6" spans="2:5" ht="14.5" customHeight="1" x14ac:dyDescent="0.35">
      <c r="C6" s="49" t="s">
        <v>3</v>
      </c>
    </row>
    <row r="7" spans="2:5" ht="14.5" customHeight="1" x14ac:dyDescent="0.35">
      <c r="C7" s="50" t="s">
        <v>4</v>
      </c>
    </row>
    <row r="8" spans="2:5" ht="14.5" customHeight="1" x14ac:dyDescent="0.35">
      <c r="C8" s="50" t="s">
        <v>5</v>
      </c>
    </row>
    <row r="9" spans="2:5" ht="14.5" customHeight="1" x14ac:dyDescent="0.35">
      <c r="C9" s="50" t="s">
        <v>6</v>
      </c>
    </row>
    <row r="10" spans="2:5" ht="14.5" customHeight="1" x14ac:dyDescent="0.35">
      <c r="C10" s="50" t="s">
        <v>7</v>
      </c>
    </row>
    <row r="11" spans="2:5" ht="14.5" customHeight="1" x14ac:dyDescent="0.35">
      <c r="C11" s="51" t="s">
        <v>8</v>
      </c>
    </row>
    <row r="12" spans="2:5" ht="14.5" customHeight="1" x14ac:dyDescent="0.35">
      <c r="C12" s="51" t="s">
        <v>417</v>
      </c>
    </row>
    <row r="13" spans="2:5" ht="14.5" customHeight="1" x14ac:dyDescent="0.35"/>
    <row r="14" spans="2:5" ht="20.5" customHeight="1" x14ac:dyDescent="0.35">
      <c r="C14" s="66"/>
      <c r="D14" s="66"/>
      <c r="E14" s="66"/>
    </row>
    <row r="15" spans="2:5" ht="14.5" customHeight="1" x14ac:dyDescent="0.35">
      <c r="C15" s="244" t="s">
        <v>9</v>
      </c>
      <c r="D15" s="244" t="s">
        <v>10</v>
      </c>
      <c r="E15" s="242" t="s">
        <v>427</v>
      </c>
    </row>
    <row r="16" spans="2:5" ht="40.5" customHeight="1" x14ac:dyDescent="0.35">
      <c r="C16" s="245"/>
      <c r="D16" s="244"/>
      <c r="E16" s="243"/>
    </row>
    <row r="17" spans="3:5" ht="14.5" customHeight="1" x14ac:dyDescent="0.35">
      <c r="C17" s="52">
        <v>901001</v>
      </c>
      <c r="D17" s="53" t="s">
        <v>15</v>
      </c>
      <c r="E17" s="44">
        <v>1000</v>
      </c>
    </row>
    <row r="18" spans="3:5" ht="14.5" customHeight="1" x14ac:dyDescent="0.35">
      <c r="C18" s="183" t="s">
        <v>547</v>
      </c>
      <c r="D18" s="185" t="s">
        <v>548</v>
      </c>
      <c r="E18" s="44">
        <v>1000</v>
      </c>
    </row>
    <row r="19" spans="3:5" ht="14.5" customHeight="1" x14ac:dyDescent="0.35">
      <c r="C19" s="183" t="s">
        <v>549</v>
      </c>
      <c r="D19" s="185" t="s">
        <v>550</v>
      </c>
      <c r="E19" s="44">
        <v>1000</v>
      </c>
    </row>
    <row r="20" spans="3:5" x14ac:dyDescent="0.35">
      <c r="C20" s="52">
        <v>901002</v>
      </c>
      <c r="D20" s="53" t="s">
        <v>16</v>
      </c>
      <c r="E20" s="44">
        <v>1000</v>
      </c>
    </row>
    <row r="21" spans="3:5" x14ac:dyDescent="0.35">
      <c r="C21" s="52">
        <v>901003</v>
      </c>
      <c r="D21" s="53" t="s">
        <v>17</v>
      </c>
      <c r="E21" s="44">
        <v>1000</v>
      </c>
    </row>
    <row r="22" spans="3:5" x14ac:dyDescent="0.35">
      <c r="C22" s="52">
        <v>901004</v>
      </c>
      <c r="D22" s="53" t="s">
        <v>18</v>
      </c>
      <c r="E22" s="44">
        <v>1000</v>
      </c>
    </row>
    <row r="23" spans="3:5" x14ac:dyDescent="0.35">
      <c r="C23" s="52">
        <v>902110</v>
      </c>
      <c r="D23" s="53" t="s">
        <v>19</v>
      </c>
      <c r="E23" s="44">
        <v>1000</v>
      </c>
    </row>
    <row r="24" spans="3:5" x14ac:dyDescent="0.35">
      <c r="C24" s="52">
        <v>902111</v>
      </c>
      <c r="D24" s="53" t="s">
        <v>20</v>
      </c>
      <c r="E24" s="44">
        <v>1000</v>
      </c>
    </row>
    <row r="25" spans="3:5" x14ac:dyDescent="0.35">
      <c r="C25" s="52">
        <v>902112</v>
      </c>
      <c r="D25" s="53" t="s">
        <v>21</v>
      </c>
      <c r="E25" s="44">
        <v>1000</v>
      </c>
    </row>
    <row r="26" spans="3:5" x14ac:dyDescent="0.35">
      <c r="C26" s="52">
        <v>902113</v>
      </c>
      <c r="D26" s="53" t="s">
        <v>22</v>
      </c>
      <c r="E26" s="44">
        <v>1000</v>
      </c>
    </row>
    <row r="27" spans="3:5" x14ac:dyDescent="0.35">
      <c r="C27" s="52">
        <v>902115</v>
      </c>
      <c r="D27" s="53" t="s">
        <v>23</v>
      </c>
      <c r="E27" s="44">
        <v>1000</v>
      </c>
    </row>
    <row r="28" spans="3:5" x14ac:dyDescent="0.35">
      <c r="C28" s="52">
        <v>902116</v>
      </c>
      <c r="D28" s="53" t="s">
        <v>24</v>
      </c>
      <c r="E28" s="44">
        <v>1000</v>
      </c>
    </row>
    <row r="29" spans="3:5" x14ac:dyDescent="0.35">
      <c r="C29" s="52">
        <v>902117</v>
      </c>
      <c r="D29" s="53" t="s">
        <v>25</v>
      </c>
      <c r="E29" s="44">
        <v>1000</v>
      </c>
    </row>
    <row r="30" spans="3:5" x14ac:dyDescent="0.35">
      <c r="C30" s="52">
        <v>902119</v>
      </c>
      <c r="D30" s="53" t="s">
        <v>26</v>
      </c>
      <c r="E30" s="44">
        <v>1000</v>
      </c>
    </row>
    <row r="31" spans="3:5" x14ac:dyDescent="0.35">
      <c r="C31" s="52">
        <v>902120</v>
      </c>
      <c r="D31" s="53" t="s">
        <v>27</v>
      </c>
      <c r="E31" s="44">
        <v>1000</v>
      </c>
    </row>
    <row r="32" spans="3:5" x14ac:dyDescent="0.35">
      <c r="C32" s="52">
        <v>902121</v>
      </c>
      <c r="D32" s="53" t="s">
        <v>28</v>
      </c>
      <c r="E32" s="44">
        <v>1000</v>
      </c>
    </row>
    <row r="33" spans="3:5" x14ac:dyDescent="0.35">
      <c r="C33" s="52">
        <v>902122</v>
      </c>
      <c r="D33" s="53" t="s">
        <v>29</v>
      </c>
      <c r="E33" s="44">
        <v>1000</v>
      </c>
    </row>
    <row r="34" spans="3:5" x14ac:dyDescent="0.35">
      <c r="C34" s="52">
        <v>902125</v>
      </c>
      <c r="D34" s="53" t="s">
        <v>30</v>
      </c>
      <c r="E34" s="44">
        <v>1000</v>
      </c>
    </row>
    <row r="35" spans="3:5" x14ac:dyDescent="0.35">
      <c r="C35" s="52">
        <v>902126</v>
      </c>
      <c r="D35" s="53" t="s">
        <v>31</v>
      </c>
      <c r="E35" s="44">
        <v>1000</v>
      </c>
    </row>
    <row r="36" spans="3:5" x14ac:dyDescent="0.35">
      <c r="C36" s="52">
        <v>902127</v>
      </c>
      <c r="D36" s="53" t="s">
        <v>32</v>
      </c>
      <c r="E36" s="44">
        <v>1000</v>
      </c>
    </row>
    <row r="37" spans="3:5" x14ac:dyDescent="0.35">
      <c r="C37" s="52">
        <v>902130</v>
      </c>
      <c r="D37" s="53" t="s">
        <v>33</v>
      </c>
      <c r="E37" s="44">
        <v>1000</v>
      </c>
    </row>
    <row r="38" spans="3:5" x14ac:dyDescent="0.35">
      <c r="C38" s="52">
        <v>902131</v>
      </c>
      <c r="D38" s="53" t="s">
        <v>34</v>
      </c>
      <c r="E38" s="44">
        <v>1000</v>
      </c>
    </row>
    <row r="39" spans="3:5" x14ac:dyDescent="0.35">
      <c r="C39" s="52">
        <v>902132</v>
      </c>
      <c r="D39" s="53" t="s">
        <v>35</v>
      </c>
      <c r="E39" s="44">
        <v>1000</v>
      </c>
    </row>
    <row r="40" spans="3:5" x14ac:dyDescent="0.35">
      <c r="C40" s="52">
        <v>902133</v>
      </c>
      <c r="D40" s="53" t="s">
        <v>36</v>
      </c>
      <c r="E40" s="44">
        <v>1000</v>
      </c>
    </row>
    <row r="41" spans="3:5" x14ac:dyDescent="0.35">
      <c r="C41" s="52">
        <v>902134</v>
      </c>
      <c r="D41" s="53" t="s">
        <v>37</v>
      </c>
      <c r="E41" s="44">
        <v>1000</v>
      </c>
    </row>
    <row r="42" spans="3:5" x14ac:dyDescent="0.35">
      <c r="C42" s="52">
        <v>902136</v>
      </c>
      <c r="D42" s="53" t="s">
        <v>38</v>
      </c>
      <c r="E42" s="44">
        <v>1000</v>
      </c>
    </row>
    <row r="43" spans="3:5" x14ac:dyDescent="0.35">
      <c r="C43" s="52">
        <v>902137</v>
      </c>
      <c r="D43" s="53" t="s">
        <v>39</v>
      </c>
      <c r="E43" s="44">
        <v>1000</v>
      </c>
    </row>
    <row r="44" spans="3:5" x14ac:dyDescent="0.35">
      <c r="C44" s="52">
        <v>902138</v>
      </c>
      <c r="D44" s="53" t="s">
        <v>40</v>
      </c>
      <c r="E44" s="44">
        <v>1000</v>
      </c>
    </row>
    <row r="45" spans="3:5" x14ac:dyDescent="0.35">
      <c r="C45" s="52">
        <v>902141</v>
      </c>
      <c r="D45" s="53" t="s">
        <v>41</v>
      </c>
      <c r="E45" s="44">
        <v>1000</v>
      </c>
    </row>
    <row r="46" spans="3:5" x14ac:dyDescent="0.35">
      <c r="C46" s="52">
        <v>902142</v>
      </c>
      <c r="D46" s="53" t="s">
        <v>42</v>
      </c>
      <c r="E46" s="44">
        <v>1000</v>
      </c>
    </row>
    <row r="47" spans="3:5" x14ac:dyDescent="0.35">
      <c r="C47" s="52">
        <v>902143</v>
      </c>
      <c r="D47" s="53" t="s">
        <v>43</v>
      </c>
      <c r="E47" s="44">
        <v>1000</v>
      </c>
    </row>
    <row r="48" spans="3:5" x14ac:dyDescent="0.35">
      <c r="C48" s="52">
        <v>902144</v>
      </c>
      <c r="D48" s="53" t="s">
        <v>44</v>
      </c>
      <c r="E48" s="44">
        <v>1000</v>
      </c>
    </row>
    <row r="49" spans="3:5" x14ac:dyDescent="0.35">
      <c r="C49" s="52">
        <v>902145</v>
      </c>
      <c r="D49" s="53" t="s">
        <v>45</v>
      </c>
      <c r="E49" s="44">
        <v>1000</v>
      </c>
    </row>
    <row r="50" spans="3:5" x14ac:dyDescent="0.35">
      <c r="C50" s="54">
        <v>902146</v>
      </c>
      <c r="D50" s="53" t="s">
        <v>46</v>
      </c>
      <c r="E50" s="44">
        <v>1000</v>
      </c>
    </row>
    <row r="51" spans="3:5" x14ac:dyDescent="0.35">
      <c r="C51" s="54">
        <v>902147</v>
      </c>
      <c r="D51" s="53" t="s">
        <v>47</v>
      </c>
      <c r="E51" s="44">
        <v>1000</v>
      </c>
    </row>
    <row r="52" spans="3:5" x14ac:dyDescent="0.35">
      <c r="C52" s="54">
        <v>902148</v>
      </c>
      <c r="D52" s="53" t="s">
        <v>48</v>
      </c>
      <c r="E52" s="44">
        <v>1000</v>
      </c>
    </row>
    <row r="53" spans="3:5" x14ac:dyDescent="0.35">
      <c r="C53" s="54">
        <v>902149</v>
      </c>
      <c r="D53" s="53" t="s">
        <v>49</v>
      </c>
      <c r="E53" s="44">
        <v>1000</v>
      </c>
    </row>
    <row r="54" spans="3:5" x14ac:dyDescent="0.35">
      <c r="C54" s="54">
        <v>902150</v>
      </c>
      <c r="D54" s="53" t="s">
        <v>50</v>
      </c>
      <c r="E54" s="44">
        <v>1000</v>
      </c>
    </row>
    <row r="55" spans="3:5" x14ac:dyDescent="0.35">
      <c r="C55" s="54">
        <v>902151</v>
      </c>
      <c r="D55" s="53" t="s">
        <v>51</v>
      </c>
      <c r="E55" s="44">
        <v>1000</v>
      </c>
    </row>
    <row r="56" spans="3:5" x14ac:dyDescent="0.35">
      <c r="C56" s="54">
        <v>902152</v>
      </c>
      <c r="D56" s="53" t="s">
        <v>52</v>
      </c>
      <c r="E56" s="44">
        <v>1000</v>
      </c>
    </row>
    <row r="57" spans="3:5" x14ac:dyDescent="0.35">
      <c r="C57" s="54">
        <v>902153</v>
      </c>
      <c r="D57" s="53" t="s">
        <v>53</v>
      </c>
      <c r="E57" s="44">
        <v>1000</v>
      </c>
    </row>
    <row r="58" spans="3:5" x14ac:dyDescent="0.35">
      <c r="C58" s="54">
        <v>902154</v>
      </c>
      <c r="D58" s="53" t="s">
        <v>54</v>
      </c>
      <c r="E58" s="44">
        <v>1000</v>
      </c>
    </row>
    <row r="59" spans="3:5" x14ac:dyDescent="0.35">
      <c r="C59" s="54">
        <v>902155</v>
      </c>
      <c r="D59" s="53" t="s">
        <v>55</v>
      </c>
      <c r="E59" s="44">
        <v>1000</v>
      </c>
    </row>
    <row r="60" spans="3:5" x14ac:dyDescent="0.35">
      <c r="C60" s="54">
        <v>902156</v>
      </c>
      <c r="D60" s="53" t="s">
        <v>56</v>
      </c>
      <c r="E60" s="44">
        <v>1000</v>
      </c>
    </row>
    <row r="61" spans="3:5" x14ac:dyDescent="0.35">
      <c r="C61" s="54">
        <v>902157</v>
      </c>
      <c r="D61" s="53" t="s">
        <v>57</v>
      </c>
      <c r="E61" s="44">
        <v>1000</v>
      </c>
    </row>
    <row r="62" spans="3:5" x14ac:dyDescent="0.35">
      <c r="C62" s="54">
        <v>902158</v>
      </c>
      <c r="D62" s="53" t="s">
        <v>58</v>
      </c>
      <c r="E62" s="44">
        <v>1000</v>
      </c>
    </row>
    <row r="63" spans="3:5" x14ac:dyDescent="0.35">
      <c r="C63" s="54">
        <v>902159</v>
      </c>
      <c r="D63" s="53" t="s">
        <v>59</v>
      </c>
      <c r="E63" s="44">
        <v>1000</v>
      </c>
    </row>
    <row r="64" spans="3:5" x14ac:dyDescent="0.35">
      <c r="C64" s="54">
        <v>902160</v>
      </c>
      <c r="D64" s="53" t="s">
        <v>60</v>
      </c>
      <c r="E64" s="44">
        <v>1000</v>
      </c>
    </row>
    <row r="65" spans="3:5" x14ac:dyDescent="0.35">
      <c r="C65" s="54">
        <v>902161</v>
      </c>
      <c r="D65" s="53" t="s">
        <v>61</v>
      </c>
      <c r="E65" s="44">
        <v>1000</v>
      </c>
    </row>
    <row r="66" spans="3:5" x14ac:dyDescent="0.35">
      <c r="C66" s="54">
        <v>902162</v>
      </c>
      <c r="D66" s="53" t="s">
        <v>62</v>
      </c>
      <c r="E66" s="44">
        <v>1000</v>
      </c>
    </row>
    <row r="67" spans="3:5" x14ac:dyDescent="0.35">
      <c r="C67" s="54">
        <v>902163</v>
      </c>
      <c r="D67" s="53" t="s">
        <v>63</v>
      </c>
      <c r="E67" s="44">
        <v>1000</v>
      </c>
    </row>
    <row r="68" spans="3:5" x14ac:dyDescent="0.35">
      <c r="C68" s="54">
        <v>902199</v>
      </c>
      <c r="D68" s="53" t="s">
        <v>64</v>
      </c>
      <c r="E68" s="44">
        <v>1000</v>
      </c>
    </row>
    <row r="69" spans="3:5" x14ac:dyDescent="0.35">
      <c r="C69" s="54">
        <v>902310</v>
      </c>
      <c r="D69" s="53" t="s">
        <v>65</v>
      </c>
      <c r="E69" s="44">
        <v>1000</v>
      </c>
    </row>
    <row r="70" spans="3:5" x14ac:dyDescent="0.35">
      <c r="C70" s="184" t="s">
        <v>559</v>
      </c>
      <c r="D70" s="185" t="s">
        <v>432</v>
      </c>
      <c r="E70" s="44">
        <v>1000</v>
      </c>
    </row>
    <row r="71" spans="3:5" x14ac:dyDescent="0.35">
      <c r="C71" s="184" t="s">
        <v>560</v>
      </c>
      <c r="D71" s="185" t="s">
        <v>434</v>
      </c>
      <c r="E71" s="44">
        <v>1000</v>
      </c>
    </row>
    <row r="72" spans="3:5" x14ac:dyDescent="0.35">
      <c r="C72" s="184" t="s">
        <v>561</v>
      </c>
      <c r="D72" s="185" t="s">
        <v>431</v>
      </c>
      <c r="E72" s="44">
        <v>1000</v>
      </c>
    </row>
    <row r="73" spans="3:5" x14ac:dyDescent="0.35">
      <c r="C73" s="54">
        <v>902311</v>
      </c>
      <c r="D73" s="53" t="s">
        <v>66</v>
      </c>
      <c r="E73" s="44">
        <v>1000</v>
      </c>
    </row>
    <row r="74" spans="3:5" x14ac:dyDescent="0.35">
      <c r="C74" s="54">
        <v>902312</v>
      </c>
      <c r="D74" s="53" t="s">
        <v>67</v>
      </c>
      <c r="E74" s="44">
        <v>1000</v>
      </c>
    </row>
    <row r="75" spans="3:5" x14ac:dyDescent="0.35">
      <c r="C75" s="54">
        <v>902313</v>
      </c>
      <c r="D75" s="53" t="s">
        <v>68</v>
      </c>
      <c r="E75" s="44">
        <v>1000</v>
      </c>
    </row>
    <row r="76" spans="3:5" x14ac:dyDescent="0.35">
      <c r="C76" s="54">
        <v>902319</v>
      </c>
      <c r="D76" s="53" t="s">
        <v>69</v>
      </c>
      <c r="E76" s="44">
        <v>1000</v>
      </c>
    </row>
    <row r="77" spans="3:5" x14ac:dyDescent="0.35">
      <c r="C77" s="54">
        <v>902401</v>
      </c>
      <c r="D77" s="53" t="s">
        <v>70</v>
      </c>
      <c r="E77" s="44">
        <v>1000</v>
      </c>
    </row>
    <row r="78" spans="3:5" x14ac:dyDescent="0.35">
      <c r="C78" s="54">
        <v>902402</v>
      </c>
      <c r="D78" s="53" t="s">
        <v>71</v>
      </c>
      <c r="E78" s="44">
        <v>1000</v>
      </c>
    </row>
    <row r="79" spans="3:5" x14ac:dyDescent="0.35">
      <c r="C79" s="54">
        <v>902403</v>
      </c>
      <c r="D79" s="53" t="s">
        <v>72</v>
      </c>
      <c r="E79" s="44">
        <v>1000</v>
      </c>
    </row>
    <row r="80" spans="3:5" x14ac:dyDescent="0.35">
      <c r="C80" s="54">
        <v>902404</v>
      </c>
      <c r="D80" s="53" t="s">
        <v>73</v>
      </c>
      <c r="E80" s="44">
        <v>1000</v>
      </c>
    </row>
    <row r="81" spans="3:5" x14ac:dyDescent="0.35">
      <c r="C81" s="54">
        <v>902405</v>
      </c>
      <c r="D81" s="53" t="s">
        <v>74</v>
      </c>
      <c r="E81" s="44">
        <v>1000</v>
      </c>
    </row>
    <row r="82" spans="3:5" x14ac:dyDescent="0.35">
      <c r="C82" s="54">
        <v>902406</v>
      </c>
      <c r="D82" s="53" t="s">
        <v>75</v>
      </c>
      <c r="E82" s="44">
        <v>1000</v>
      </c>
    </row>
    <row r="83" spans="3:5" x14ac:dyDescent="0.35">
      <c r="C83" s="54">
        <v>902407</v>
      </c>
      <c r="D83" s="53" t="s">
        <v>76</v>
      </c>
      <c r="E83" s="44">
        <v>1000</v>
      </c>
    </row>
    <row r="84" spans="3:5" x14ac:dyDescent="0.35">
      <c r="C84" s="54">
        <v>902408</v>
      </c>
      <c r="D84" s="53" t="s">
        <v>77</v>
      </c>
      <c r="E84" s="44">
        <v>1000</v>
      </c>
    </row>
    <row r="85" spans="3:5" x14ac:dyDescent="0.35">
      <c r="C85" s="54">
        <v>902409</v>
      </c>
      <c r="D85" s="53" t="s">
        <v>78</v>
      </c>
      <c r="E85" s="44">
        <v>1000</v>
      </c>
    </row>
    <row r="86" spans="3:5" x14ac:dyDescent="0.35">
      <c r="C86" s="54">
        <v>902410</v>
      </c>
      <c r="D86" s="53" t="s">
        <v>79</v>
      </c>
      <c r="E86" s="44">
        <v>1000</v>
      </c>
    </row>
    <row r="87" spans="3:5" x14ac:dyDescent="0.35">
      <c r="C87" s="54">
        <v>902420</v>
      </c>
      <c r="D87" s="53" t="s">
        <v>80</v>
      </c>
      <c r="E87" s="44">
        <v>1000</v>
      </c>
    </row>
    <row r="88" spans="3:5" x14ac:dyDescent="0.35">
      <c r="C88" s="54">
        <v>902430</v>
      </c>
      <c r="D88" s="53" t="s">
        <v>81</v>
      </c>
      <c r="E88" s="44">
        <v>1000</v>
      </c>
    </row>
    <row r="89" spans="3:5" x14ac:dyDescent="0.35">
      <c r="C89" s="54">
        <v>902440</v>
      </c>
      <c r="D89" s="53" t="s">
        <v>82</v>
      </c>
      <c r="E89" s="44">
        <v>1000</v>
      </c>
    </row>
    <row r="90" spans="3:5" x14ac:dyDescent="0.35">
      <c r="C90" s="54">
        <v>902450</v>
      </c>
      <c r="D90" s="53" t="s">
        <v>83</v>
      </c>
      <c r="E90" s="44">
        <v>1000</v>
      </c>
    </row>
    <row r="91" spans="3:5" x14ac:dyDescent="0.35">
      <c r="C91" s="54">
        <v>902451</v>
      </c>
      <c r="D91" s="53" t="s">
        <v>84</v>
      </c>
      <c r="E91" s="44">
        <v>1000</v>
      </c>
    </row>
    <row r="92" spans="3:5" x14ac:dyDescent="0.35">
      <c r="C92" s="54">
        <v>902452</v>
      </c>
      <c r="D92" s="53" t="s">
        <v>85</v>
      </c>
      <c r="E92" s="44">
        <v>1000</v>
      </c>
    </row>
    <row r="93" spans="3:5" x14ac:dyDescent="0.35">
      <c r="C93" s="54">
        <v>902453</v>
      </c>
      <c r="D93" s="53" t="s">
        <v>86</v>
      </c>
      <c r="E93" s="44">
        <v>1000</v>
      </c>
    </row>
    <row r="94" spans="3:5" x14ac:dyDescent="0.35">
      <c r="C94" s="54">
        <v>902454</v>
      </c>
      <c r="D94" s="53" t="s">
        <v>87</v>
      </c>
      <c r="E94" s="44">
        <v>1000</v>
      </c>
    </row>
    <row r="95" spans="3:5" x14ac:dyDescent="0.35">
      <c r="C95" s="54">
        <v>902455</v>
      </c>
      <c r="D95" s="53" t="s">
        <v>88</v>
      </c>
      <c r="E95" s="44">
        <v>1000</v>
      </c>
    </row>
    <row r="96" spans="3:5" x14ac:dyDescent="0.35">
      <c r="C96" s="54">
        <v>902456</v>
      </c>
      <c r="D96" s="53" t="s">
        <v>89</v>
      </c>
      <c r="E96" s="44">
        <v>1000</v>
      </c>
    </row>
    <row r="97" spans="3:5" x14ac:dyDescent="0.35">
      <c r="C97" s="54">
        <v>902457</v>
      </c>
      <c r="D97" s="53" t="s">
        <v>90</v>
      </c>
      <c r="E97" s="44">
        <v>1000</v>
      </c>
    </row>
    <row r="98" spans="3:5" x14ac:dyDescent="0.35">
      <c r="C98" s="54">
        <v>902458</v>
      </c>
      <c r="D98" s="53" t="s">
        <v>91</v>
      </c>
      <c r="E98" s="44">
        <v>1000</v>
      </c>
    </row>
    <row r="99" spans="3:5" x14ac:dyDescent="0.35">
      <c r="C99" s="54">
        <v>902459</v>
      </c>
      <c r="D99" s="53" t="s">
        <v>92</v>
      </c>
      <c r="E99" s="44">
        <v>1000</v>
      </c>
    </row>
    <row r="100" spans="3:5" x14ac:dyDescent="0.35">
      <c r="C100" s="54">
        <v>902460</v>
      </c>
      <c r="D100" s="53" t="s">
        <v>93</v>
      </c>
      <c r="E100" s="44">
        <v>1000</v>
      </c>
    </row>
    <row r="101" spans="3:5" x14ac:dyDescent="0.35">
      <c r="C101" s="54">
        <v>902461</v>
      </c>
      <c r="D101" s="53" t="s">
        <v>94</v>
      </c>
      <c r="E101" s="44">
        <v>1000</v>
      </c>
    </row>
    <row r="102" spans="3:5" x14ac:dyDescent="0.35">
      <c r="C102" s="54">
        <v>902462</v>
      </c>
      <c r="D102" s="53" t="s">
        <v>95</v>
      </c>
      <c r="E102" s="44">
        <v>1000</v>
      </c>
    </row>
    <row r="103" spans="3:5" x14ac:dyDescent="0.35">
      <c r="C103" s="54">
        <v>902463</v>
      </c>
      <c r="D103" s="53" t="s">
        <v>96</v>
      </c>
      <c r="E103" s="44">
        <v>1000</v>
      </c>
    </row>
    <row r="104" spans="3:5" x14ac:dyDescent="0.35">
      <c r="C104" s="54">
        <v>902464</v>
      </c>
      <c r="D104" s="53" t="s">
        <v>97</v>
      </c>
      <c r="E104" s="44">
        <v>1000</v>
      </c>
    </row>
    <row r="105" spans="3:5" x14ac:dyDescent="0.35">
      <c r="C105" s="54">
        <v>902465</v>
      </c>
      <c r="D105" s="53" t="s">
        <v>98</v>
      </c>
      <c r="E105" s="44">
        <v>1000</v>
      </c>
    </row>
    <row r="106" spans="3:5" x14ac:dyDescent="0.35">
      <c r="C106" s="54">
        <v>902466</v>
      </c>
      <c r="D106" s="53" t="s">
        <v>99</v>
      </c>
      <c r="E106" s="44">
        <v>1000</v>
      </c>
    </row>
    <row r="107" spans="3:5" x14ac:dyDescent="0.35">
      <c r="C107" s="54">
        <v>902467</v>
      </c>
      <c r="D107" s="53" t="s">
        <v>100</v>
      </c>
      <c r="E107" s="44">
        <v>1000</v>
      </c>
    </row>
    <row r="108" spans="3:5" x14ac:dyDescent="0.35">
      <c r="C108" s="54">
        <v>902468</v>
      </c>
      <c r="D108" s="53" t="s">
        <v>101</v>
      </c>
      <c r="E108" s="44">
        <v>1000</v>
      </c>
    </row>
    <row r="109" spans="3:5" x14ac:dyDescent="0.35">
      <c r="C109" s="54">
        <v>902469</v>
      </c>
      <c r="D109" s="53" t="s">
        <v>102</v>
      </c>
      <c r="E109" s="44">
        <v>1000</v>
      </c>
    </row>
    <row r="110" spans="3:5" x14ac:dyDescent="0.35">
      <c r="C110" s="54">
        <v>902470</v>
      </c>
      <c r="D110" s="53" t="s">
        <v>103</v>
      </c>
      <c r="E110" s="44">
        <v>1000</v>
      </c>
    </row>
    <row r="111" spans="3:5" x14ac:dyDescent="0.35">
      <c r="C111" s="54">
        <v>902471</v>
      </c>
      <c r="D111" s="53" t="s">
        <v>104</v>
      </c>
      <c r="E111" s="44">
        <v>1000</v>
      </c>
    </row>
    <row r="112" spans="3:5" x14ac:dyDescent="0.35">
      <c r="C112" s="54">
        <v>902472</v>
      </c>
      <c r="D112" s="53" t="s">
        <v>105</v>
      </c>
      <c r="E112" s="44">
        <v>1000</v>
      </c>
    </row>
    <row r="113" spans="3:5" x14ac:dyDescent="0.35">
      <c r="C113" s="54">
        <v>902473</v>
      </c>
      <c r="D113" s="53" t="s">
        <v>106</v>
      </c>
      <c r="E113" s="44">
        <v>1000</v>
      </c>
    </row>
    <row r="114" spans="3:5" x14ac:dyDescent="0.35">
      <c r="C114" s="54">
        <v>902474</v>
      </c>
      <c r="D114" s="53" t="s">
        <v>107</v>
      </c>
      <c r="E114" s="44">
        <v>1000</v>
      </c>
    </row>
    <row r="115" spans="3:5" x14ac:dyDescent="0.35">
      <c r="C115" s="54">
        <v>902475</v>
      </c>
      <c r="D115" s="53" t="s">
        <v>108</v>
      </c>
      <c r="E115" s="44">
        <v>1000</v>
      </c>
    </row>
    <row r="116" spans="3:5" x14ac:dyDescent="0.35">
      <c r="C116" s="54">
        <v>902476</v>
      </c>
      <c r="D116" s="53" t="s">
        <v>109</v>
      </c>
      <c r="E116" s="44">
        <v>1000</v>
      </c>
    </row>
    <row r="117" spans="3:5" x14ac:dyDescent="0.35">
      <c r="C117" s="54">
        <v>902477</v>
      </c>
      <c r="D117" s="53" t="s">
        <v>110</v>
      </c>
      <c r="E117" s="44">
        <v>1000</v>
      </c>
    </row>
    <row r="118" spans="3:5" x14ac:dyDescent="0.35">
      <c r="C118" s="54">
        <v>902478</v>
      </c>
      <c r="D118" s="53" t="s">
        <v>111</v>
      </c>
      <c r="E118" s="44">
        <v>1000</v>
      </c>
    </row>
    <row r="119" spans="3:5" x14ac:dyDescent="0.35">
      <c r="C119" s="54">
        <v>902479</v>
      </c>
      <c r="D119" s="53" t="s">
        <v>112</v>
      </c>
      <c r="E119" s="44">
        <v>1000</v>
      </c>
    </row>
    <row r="120" spans="3:5" x14ac:dyDescent="0.35">
      <c r="C120" s="54">
        <v>902480</v>
      </c>
      <c r="D120" s="53" t="s">
        <v>113</v>
      </c>
      <c r="E120" s="44">
        <v>1000</v>
      </c>
    </row>
    <row r="121" spans="3:5" x14ac:dyDescent="0.35">
      <c r="C121" s="54">
        <v>902481</v>
      </c>
      <c r="D121" s="53" t="s">
        <v>114</v>
      </c>
      <c r="E121" s="44">
        <v>1000</v>
      </c>
    </row>
    <row r="122" spans="3:5" x14ac:dyDescent="0.35">
      <c r="C122" s="54">
        <v>902482</v>
      </c>
      <c r="D122" s="53" t="s">
        <v>115</v>
      </c>
      <c r="E122" s="44">
        <v>1000</v>
      </c>
    </row>
    <row r="123" spans="3:5" x14ac:dyDescent="0.35">
      <c r="C123" s="54">
        <v>902483</v>
      </c>
      <c r="D123" s="53" t="s">
        <v>116</v>
      </c>
      <c r="E123" s="44">
        <v>1000</v>
      </c>
    </row>
    <row r="124" spans="3:5" x14ac:dyDescent="0.35">
      <c r="C124" s="54">
        <v>902484</v>
      </c>
      <c r="D124" s="53" t="s">
        <v>117</v>
      </c>
      <c r="E124" s="44">
        <v>1000</v>
      </c>
    </row>
    <row r="125" spans="3:5" x14ac:dyDescent="0.35">
      <c r="C125" s="54">
        <v>902485</v>
      </c>
      <c r="D125" s="53" t="s">
        <v>118</v>
      </c>
      <c r="E125" s="44">
        <v>1000</v>
      </c>
    </row>
    <row r="126" spans="3:5" x14ac:dyDescent="0.35">
      <c r="C126" s="54">
        <v>902486</v>
      </c>
      <c r="D126" s="53" t="s">
        <v>119</v>
      </c>
      <c r="E126" s="44">
        <v>1000</v>
      </c>
    </row>
    <row r="127" spans="3:5" x14ac:dyDescent="0.35">
      <c r="C127" s="54">
        <v>902487</v>
      </c>
      <c r="D127" s="53" t="s">
        <v>120</v>
      </c>
      <c r="E127" s="44">
        <v>1000</v>
      </c>
    </row>
    <row r="128" spans="3:5" x14ac:dyDescent="0.35">
      <c r="C128" s="54">
        <v>902488</v>
      </c>
      <c r="D128" s="53" t="s">
        <v>121</v>
      </c>
      <c r="E128" s="44">
        <v>1000</v>
      </c>
    </row>
    <row r="129" spans="3:5" x14ac:dyDescent="0.35">
      <c r="C129" s="54">
        <v>902499</v>
      </c>
      <c r="D129" s="53" t="s">
        <v>122</v>
      </c>
      <c r="E129" s="44">
        <v>1000</v>
      </c>
    </row>
    <row r="130" spans="3:5" x14ac:dyDescent="0.35">
      <c r="C130" s="54">
        <v>902501</v>
      </c>
      <c r="D130" s="53" t="s">
        <v>123</v>
      </c>
      <c r="E130" s="44">
        <v>1000</v>
      </c>
    </row>
    <row r="131" spans="3:5" x14ac:dyDescent="0.35">
      <c r="C131" s="54">
        <v>902502</v>
      </c>
      <c r="D131" s="53" t="s">
        <v>124</v>
      </c>
      <c r="E131" s="44">
        <v>1000</v>
      </c>
    </row>
    <row r="132" spans="3:5" x14ac:dyDescent="0.35">
      <c r="C132" s="54">
        <v>902503</v>
      </c>
      <c r="D132" s="53" t="s">
        <v>125</v>
      </c>
      <c r="E132" s="44">
        <v>1000</v>
      </c>
    </row>
    <row r="133" spans="3:5" x14ac:dyDescent="0.35">
      <c r="C133" s="54">
        <v>902504</v>
      </c>
      <c r="D133" s="53" t="s">
        <v>126</v>
      </c>
      <c r="E133" s="44">
        <v>1000</v>
      </c>
    </row>
    <row r="134" spans="3:5" x14ac:dyDescent="0.35">
      <c r="C134" s="54">
        <v>902505</v>
      </c>
      <c r="D134" s="53" t="s">
        <v>127</v>
      </c>
      <c r="E134" s="44">
        <v>1000</v>
      </c>
    </row>
    <row r="135" spans="3:5" x14ac:dyDescent="0.35">
      <c r="C135" s="54">
        <v>902506</v>
      </c>
      <c r="D135" s="53" t="s">
        <v>128</v>
      </c>
      <c r="E135" s="44">
        <v>1000</v>
      </c>
    </row>
    <row r="136" spans="3:5" x14ac:dyDescent="0.35">
      <c r="C136" s="54">
        <v>902507</v>
      </c>
      <c r="D136" s="53" t="s">
        <v>129</v>
      </c>
      <c r="E136" s="44">
        <v>1000</v>
      </c>
    </row>
    <row r="137" spans="3:5" x14ac:dyDescent="0.35">
      <c r="C137" s="54">
        <v>902508</v>
      </c>
      <c r="D137" s="53" t="s">
        <v>130</v>
      </c>
      <c r="E137" s="44">
        <v>1000</v>
      </c>
    </row>
    <row r="138" spans="3:5" x14ac:dyDescent="0.35">
      <c r="C138" s="54">
        <v>902509</v>
      </c>
      <c r="D138" s="53" t="s">
        <v>131</v>
      </c>
      <c r="E138" s="44">
        <v>1000</v>
      </c>
    </row>
    <row r="139" spans="3:5" x14ac:dyDescent="0.35">
      <c r="C139" s="54">
        <v>902510</v>
      </c>
      <c r="D139" s="53" t="s">
        <v>132</v>
      </c>
      <c r="E139" s="44">
        <v>1000</v>
      </c>
    </row>
    <row r="140" spans="3:5" x14ac:dyDescent="0.35">
      <c r="C140" s="54">
        <v>902511</v>
      </c>
      <c r="D140" s="53" t="s">
        <v>133</v>
      </c>
      <c r="E140" s="44">
        <v>1000</v>
      </c>
    </row>
    <row r="141" spans="3:5" x14ac:dyDescent="0.35">
      <c r="C141" s="54">
        <v>902512</v>
      </c>
      <c r="D141" s="53" t="s">
        <v>134</v>
      </c>
      <c r="E141" s="44">
        <v>1000</v>
      </c>
    </row>
    <row r="142" spans="3:5" x14ac:dyDescent="0.35">
      <c r="C142" s="54">
        <v>902513</v>
      </c>
      <c r="D142" s="53" t="s">
        <v>135</v>
      </c>
      <c r="E142" s="44">
        <v>1000</v>
      </c>
    </row>
    <row r="143" spans="3:5" x14ac:dyDescent="0.35">
      <c r="C143" s="54">
        <v>902514</v>
      </c>
      <c r="D143" s="53" t="s">
        <v>136</v>
      </c>
      <c r="E143" s="44">
        <v>1000</v>
      </c>
    </row>
    <row r="144" spans="3:5" x14ac:dyDescent="0.35">
      <c r="C144" s="54">
        <v>902515</v>
      </c>
      <c r="D144" s="53" t="s">
        <v>137</v>
      </c>
      <c r="E144" s="44">
        <v>1000</v>
      </c>
    </row>
    <row r="145" spans="3:5" x14ac:dyDescent="0.35">
      <c r="C145" s="54">
        <v>902516</v>
      </c>
      <c r="D145" s="53" t="s">
        <v>138</v>
      </c>
      <c r="E145" s="44">
        <v>1000</v>
      </c>
    </row>
    <row r="146" spans="3:5" x14ac:dyDescent="0.35">
      <c r="C146" s="54">
        <v>902517</v>
      </c>
      <c r="D146" s="53" t="s">
        <v>139</v>
      </c>
      <c r="E146" s="44">
        <v>1000</v>
      </c>
    </row>
    <row r="147" spans="3:5" x14ac:dyDescent="0.35">
      <c r="C147" s="54">
        <v>902518</v>
      </c>
      <c r="D147" s="53" t="s">
        <v>140</v>
      </c>
      <c r="E147" s="44">
        <v>1000</v>
      </c>
    </row>
    <row r="148" spans="3:5" x14ac:dyDescent="0.35">
      <c r="C148" s="54">
        <v>902519</v>
      </c>
      <c r="D148" s="53" t="s">
        <v>141</v>
      </c>
      <c r="E148" s="44">
        <v>1000</v>
      </c>
    </row>
    <row r="149" spans="3:5" x14ac:dyDescent="0.35">
      <c r="C149" s="54">
        <v>902520</v>
      </c>
      <c r="D149" s="53" t="s">
        <v>142</v>
      </c>
      <c r="E149" s="44">
        <v>1000</v>
      </c>
    </row>
    <row r="150" spans="3:5" x14ac:dyDescent="0.35">
      <c r="C150" s="54">
        <v>902521</v>
      </c>
      <c r="D150" s="53" t="s">
        <v>143</v>
      </c>
      <c r="E150" s="44">
        <v>1000</v>
      </c>
    </row>
    <row r="151" spans="3:5" x14ac:dyDescent="0.35">
      <c r="C151" s="54">
        <v>902522</v>
      </c>
      <c r="D151" s="53" t="s">
        <v>144</v>
      </c>
      <c r="E151" s="44">
        <v>1000</v>
      </c>
    </row>
    <row r="152" spans="3:5" x14ac:dyDescent="0.35">
      <c r="C152" s="54">
        <v>902523</v>
      </c>
      <c r="D152" s="53" t="s">
        <v>145</v>
      </c>
      <c r="E152" s="44">
        <v>1000</v>
      </c>
    </row>
    <row r="153" spans="3:5" x14ac:dyDescent="0.35">
      <c r="C153" s="54">
        <v>902524</v>
      </c>
      <c r="D153" s="53" t="s">
        <v>146</v>
      </c>
      <c r="E153" s="44">
        <v>1000</v>
      </c>
    </row>
    <row r="154" spans="3:5" x14ac:dyDescent="0.35">
      <c r="C154" s="54">
        <v>902525</v>
      </c>
      <c r="D154" s="53" t="s">
        <v>147</v>
      </c>
      <c r="E154" s="44">
        <v>1000</v>
      </c>
    </row>
    <row r="155" spans="3:5" x14ac:dyDescent="0.35">
      <c r="C155" s="54">
        <v>902526</v>
      </c>
      <c r="D155" s="53" t="s">
        <v>148</v>
      </c>
      <c r="E155" s="44">
        <v>1000</v>
      </c>
    </row>
    <row r="156" spans="3:5" x14ac:dyDescent="0.35">
      <c r="C156" s="54">
        <v>902527</v>
      </c>
      <c r="D156" s="53" t="s">
        <v>149</v>
      </c>
      <c r="E156" s="44">
        <v>1000</v>
      </c>
    </row>
    <row r="157" spans="3:5" x14ac:dyDescent="0.35">
      <c r="C157" s="54">
        <v>902528</v>
      </c>
      <c r="D157" s="53" t="s">
        <v>150</v>
      </c>
      <c r="E157" s="44">
        <v>1000</v>
      </c>
    </row>
    <row r="158" spans="3:5" x14ac:dyDescent="0.35">
      <c r="C158" s="54">
        <v>902599</v>
      </c>
      <c r="D158" s="53" t="s">
        <v>151</v>
      </c>
      <c r="E158" s="44">
        <v>1000</v>
      </c>
    </row>
    <row r="159" spans="3:5" x14ac:dyDescent="0.35">
      <c r="C159" s="54">
        <v>903010</v>
      </c>
      <c r="D159" s="53" t="s">
        <v>152</v>
      </c>
      <c r="E159" s="44">
        <v>1000</v>
      </c>
    </row>
    <row r="160" spans="3:5" x14ac:dyDescent="0.35">
      <c r="C160" s="54">
        <v>903020</v>
      </c>
      <c r="D160" s="53" t="s">
        <v>153</v>
      </c>
      <c r="E160" s="44">
        <v>1000</v>
      </c>
    </row>
    <row r="161" spans="3:5" x14ac:dyDescent="0.35">
      <c r="C161" s="54">
        <v>903030</v>
      </c>
      <c r="D161" s="53" t="s">
        <v>154</v>
      </c>
      <c r="E161" s="44">
        <v>1000</v>
      </c>
    </row>
    <row r="162" spans="3:5" x14ac:dyDescent="0.35">
      <c r="C162" s="54">
        <v>903040</v>
      </c>
      <c r="D162" s="53" t="s">
        <v>155</v>
      </c>
      <c r="E162" s="44">
        <v>1000</v>
      </c>
    </row>
    <row r="163" spans="3:5" x14ac:dyDescent="0.35">
      <c r="C163" s="54">
        <v>903050</v>
      </c>
      <c r="D163" s="53" t="s">
        <v>156</v>
      </c>
      <c r="E163" s="44">
        <v>1000</v>
      </c>
    </row>
    <row r="164" spans="3:5" x14ac:dyDescent="0.35">
      <c r="C164" s="54">
        <v>903090</v>
      </c>
      <c r="D164" s="53" t="s">
        <v>157</v>
      </c>
      <c r="E164" s="44">
        <v>1000</v>
      </c>
    </row>
    <row r="165" spans="3:5" x14ac:dyDescent="0.35">
      <c r="C165" s="54">
        <v>907601</v>
      </c>
      <c r="D165" s="53" t="s">
        <v>158</v>
      </c>
      <c r="E165" s="44">
        <v>1000</v>
      </c>
    </row>
    <row r="166" spans="3:5" x14ac:dyDescent="0.35">
      <c r="C166" s="54">
        <v>907602</v>
      </c>
      <c r="D166" s="53" t="s">
        <v>159</v>
      </c>
      <c r="E166" s="44">
        <v>1000</v>
      </c>
    </row>
    <row r="167" spans="3:5" x14ac:dyDescent="0.35">
      <c r="C167" s="54">
        <v>907603</v>
      </c>
      <c r="D167" s="53" t="s">
        <v>160</v>
      </c>
      <c r="E167" s="44">
        <v>1000</v>
      </c>
    </row>
    <row r="168" spans="3:5" x14ac:dyDescent="0.35">
      <c r="C168" s="54">
        <v>907604</v>
      </c>
      <c r="D168" s="53" t="s">
        <v>161</v>
      </c>
      <c r="E168" s="44">
        <v>1000</v>
      </c>
    </row>
    <row r="169" spans="3:5" x14ac:dyDescent="0.35">
      <c r="C169" s="54">
        <v>908100</v>
      </c>
      <c r="D169" s="53" t="s">
        <v>162</v>
      </c>
      <c r="E169" s="44">
        <v>1000</v>
      </c>
    </row>
    <row r="170" spans="3:5" x14ac:dyDescent="0.35">
      <c r="C170" s="54">
        <v>908200</v>
      </c>
      <c r="D170" s="53" t="s">
        <v>163</v>
      </c>
      <c r="E170" s="44">
        <v>1000</v>
      </c>
    </row>
    <row r="171" spans="3:5" x14ac:dyDescent="0.35">
      <c r="C171" s="54">
        <v>908300</v>
      </c>
      <c r="D171" s="53" t="s">
        <v>164</v>
      </c>
      <c r="E171" s="44">
        <v>1000</v>
      </c>
    </row>
    <row r="172" spans="3:5" x14ac:dyDescent="0.35">
      <c r="C172" s="54">
        <v>908400</v>
      </c>
      <c r="D172" s="53" t="s">
        <v>165</v>
      </c>
      <c r="E172" s="44">
        <v>1000</v>
      </c>
    </row>
    <row r="173" spans="3:5" x14ac:dyDescent="0.35">
      <c r="C173" s="54">
        <v>908900</v>
      </c>
      <c r="D173" s="53" t="s">
        <v>166</v>
      </c>
      <c r="E173" s="44">
        <v>1000</v>
      </c>
    </row>
    <row r="174" spans="3:5" x14ac:dyDescent="0.35">
      <c r="C174" s="54">
        <v>909051</v>
      </c>
      <c r="D174" s="53" t="s">
        <v>167</v>
      </c>
      <c r="E174" s="44">
        <v>1000</v>
      </c>
    </row>
    <row r="175" spans="3:5" x14ac:dyDescent="0.35">
      <c r="C175" s="54">
        <v>909110</v>
      </c>
      <c r="D175" s="53" t="s">
        <v>181</v>
      </c>
      <c r="E175" s="44">
        <v>1000</v>
      </c>
    </row>
    <row r="176" spans="3:5" x14ac:dyDescent="0.35">
      <c r="C176" s="54">
        <v>909120</v>
      </c>
      <c r="D176" s="53" t="s">
        <v>182</v>
      </c>
      <c r="E176" s="44">
        <v>1000</v>
      </c>
    </row>
    <row r="177" spans="3:5" x14ac:dyDescent="0.35">
      <c r="C177" s="54">
        <v>909199</v>
      </c>
      <c r="D177" s="53" t="s">
        <v>183</v>
      </c>
      <c r="E177" s="44">
        <v>1000</v>
      </c>
    </row>
    <row r="178" spans="3:5" x14ac:dyDescent="0.35">
      <c r="C178" s="54">
        <v>909200</v>
      </c>
      <c r="D178" s="53" t="s">
        <v>168</v>
      </c>
      <c r="E178" s="44">
        <v>1000</v>
      </c>
    </row>
    <row r="179" spans="3:5" x14ac:dyDescent="0.35">
      <c r="C179" s="54">
        <v>909210</v>
      </c>
      <c r="D179" s="53" t="s">
        <v>175</v>
      </c>
      <c r="E179" s="44">
        <v>1000</v>
      </c>
    </row>
    <row r="180" spans="3:5" x14ac:dyDescent="0.35">
      <c r="C180" s="54">
        <v>909220</v>
      </c>
      <c r="D180" s="53" t="s">
        <v>176</v>
      </c>
      <c r="E180" s="44">
        <v>1000</v>
      </c>
    </row>
    <row r="181" spans="3:5" x14ac:dyDescent="0.35">
      <c r="C181" s="54">
        <v>909230</v>
      </c>
      <c r="D181" s="53" t="s">
        <v>177</v>
      </c>
      <c r="E181" s="44">
        <v>1000</v>
      </c>
    </row>
    <row r="182" spans="3:5" x14ac:dyDescent="0.35">
      <c r="C182" s="54">
        <v>909240</v>
      </c>
      <c r="D182" s="53" t="s">
        <v>178</v>
      </c>
      <c r="E182" s="44">
        <v>1000</v>
      </c>
    </row>
    <row r="183" spans="3:5" x14ac:dyDescent="0.35">
      <c r="C183" s="54">
        <v>909250</v>
      </c>
      <c r="D183" s="53" t="s">
        <v>179</v>
      </c>
      <c r="E183" s="44">
        <v>1000</v>
      </c>
    </row>
    <row r="184" spans="3:5" x14ac:dyDescent="0.35">
      <c r="C184" s="54">
        <v>909299</v>
      </c>
      <c r="D184" s="53" t="s">
        <v>180</v>
      </c>
      <c r="E184" s="44">
        <v>1000</v>
      </c>
    </row>
    <row r="185" spans="3:5" x14ac:dyDescent="0.35">
      <c r="C185" s="54">
        <v>909300</v>
      </c>
      <c r="D185" s="53" t="s">
        <v>169</v>
      </c>
      <c r="E185" s="44">
        <v>1000</v>
      </c>
    </row>
    <row r="186" spans="3:5" x14ac:dyDescent="0.35">
      <c r="C186" s="54">
        <v>909400</v>
      </c>
      <c r="D186" s="53" t="s">
        <v>170</v>
      </c>
      <c r="E186" s="44">
        <v>1000</v>
      </c>
    </row>
    <row r="187" spans="3:5" x14ac:dyDescent="0.35">
      <c r="C187" s="54">
        <v>909500</v>
      </c>
      <c r="D187" s="53" t="s">
        <v>171</v>
      </c>
      <c r="E187" s="44">
        <v>1000</v>
      </c>
    </row>
    <row r="188" spans="3:5" x14ac:dyDescent="0.35">
      <c r="C188" s="54">
        <v>909600</v>
      </c>
      <c r="D188" s="53" t="s">
        <v>172</v>
      </c>
      <c r="E188" s="44">
        <v>1000</v>
      </c>
    </row>
    <row r="189" spans="3:5" x14ac:dyDescent="0.35">
      <c r="C189" s="54">
        <v>909650</v>
      </c>
      <c r="D189" s="53" t="s">
        <v>173</v>
      </c>
      <c r="E189" s="44">
        <v>1000</v>
      </c>
    </row>
    <row r="190" spans="3:5" x14ac:dyDescent="0.35">
      <c r="C190" s="54">
        <v>909699</v>
      </c>
      <c r="D190" s="53" t="s">
        <v>174</v>
      </c>
      <c r="E190" s="44">
        <v>1000</v>
      </c>
    </row>
    <row r="191" spans="3:5" x14ac:dyDescent="0.35">
      <c r="C191" s="54">
        <v>909700</v>
      </c>
      <c r="D191" s="53" t="s">
        <v>184</v>
      </c>
      <c r="E191" s="44">
        <v>1000</v>
      </c>
    </row>
    <row r="192" spans="3:5" x14ac:dyDescent="0.35">
      <c r="C192" s="54">
        <v>909710</v>
      </c>
      <c r="D192" s="53" t="s">
        <v>185</v>
      </c>
      <c r="E192" s="44">
        <v>1000</v>
      </c>
    </row>
    <row r="193" spans="3:5" x14ac:dyDescent="0.35">
      <c r="C193" s="54">
        <v>909720</v>
      </c>
      <c r="D193" s="53" t="s">
        <v>186</v>
      </c>
      <c r="E193" s="44">
        <v>1000</v>
      </c>
    </row>
    <row r="194" spans="3:5" x14ac:dyDescent="0.35">
      <c r="C194" s="54">
        <v>909730</v>
      </c>
      <c r="D194" s="53" t="s">
        <v>187</v>
      </c>
      <c r="E194" s="44">
        <v>1000</v>
      </c>
    </row>
    <row r="195" spans="3:5" x14ac:dyDescent="0.35">
      <c r="C195" s="54">
        <v>909799</v>
      </c>
      <c r="D195" s="53" t="s">
        <v>188</v>
      </c>
      <c r="E195" s="44">
        <v>1000</v>
      </c>
    </row>
    <row r="196" spans="3:5" x14ac:dyDescent="0.35">
      <c r="C196" s="54">
        <v>912051</v>
      </c>
      <c r="D196" s="53" t="s">
        <v>189</v>
      </c>
      <c r="E196" s="44">
        <v>1000</v>
      </c>
    </row>
    <row r="197" spans="3:5" x14ac:dyDescent="0.35">
      <c r="C197" s="54">
        <v>914051</v>
      </c>
      <c r="D197" s="53" t="s">
        <v>190</v>
      </c>
      <c r="E197" s="44">
        <v>1000</v>
      </c>
    </row>
    <row r="198" spans="3:5" x14ac:dyDescent="0.35">
      <c r="C198" s="54">
        <v>914052</v>
      </c>
      <c r="D198" s="53" t="s">
        <v>191</v>
      </c>
      <c r="E198" s="44">
        <v>1000</v>
      </c>
    </row>
    <row r="199" spans="3:5" x14ac:dyDescent="0.35">
      <c r="C199" s="54">
        <v>914053</v>
      </c>
      <c r="D199" s="53" t="s">
        <v>192</v>
      </c>
      <c r="E199" s="44">
        <v>1000</v>
      </c>
    </row>
    <row r="200" spans="3:5" x14ac:dyDescent="0.35">
      <c r="C200" s="54">
        <v>914054</v>
      </c>
      <c r="D200" s="53" t="s">
        <v>193</v>
      </c>
      <c r="E200" s="44">
        <v>1000</v>
      </c>
    </row>
    <row r="201" spans="3:5" x14ac:dyDescent="0.35">
      <c r="C201" s="54">
        <v>914055</v>
      </c>
      <c r="D201" s="53" t="s">
        <v>194</v>
      </c>
      <c r="E201" s="44">
        <v>1000</v>
      </c>
    </row>
    <row r="202" spans="3:5" x14ac:dyDescent="0.35">
      <c r="C202" s="54">
        <v>914056</v>
      </c>
      <c r="D202" s="53" t="s">
        <v>195</v>
      </c>
      <c r="E202" s="44">
        <v>1000</v>
      </c>
    </row>
    <row r="203" spans="3:5" x14ac:dyDescent="0.35">
      <c r="C203" s="54">
        <v>914057</v>
      </c>
      <c r="D203" s="53" t="s">
        <v>196</v>
      </c>
      <c r="E203" s="44">
        <v>1000</v>
      </c>
    </row>
    <row r="204" spans="3:5" x14ac:dyDescent="0.35">
      <c r="C204" s="54">
        <v>914058</v>
      </c>
      <c r="D204" s="53" t="s">
        <v>197</v>
      </c>
      <c r="E204" s="44">
        <v>1000</v>
      </c>
    </row>
    <row r="205" spans="3:5" x14ac:dyDescent="0.35">
      <c r="C205" s="54">
        <v>914059</v>
      </c>
      <c r="D205" s="53" t="s">
        <v>198</v>
      </c>
      <c r="E205" s="44">
        <v>1000</v>
      </c>
    </row>
    <row r="206" spans="3:5" x14ac:dyDescent="0.35">
      <c r="C206" s="54">
        <v>914060</v>
      </c>
      <c r="D206" s="53" t="s">
        <v>199</v>
      </c>
      <c r="E206" s="44">
        <v>1000</v>
      </c>
    </row>
    <row r="207" spans="3:5" x14ac:dyDescent="0.35">
      <c r="C207" s="54">
        <v>914061</v>
      </c>
      <c r="D207" s="53" t="s">
        <v>200</v>
      </c>
      <c r="E207" s="44">
        <v>1000</v>
      </c>
    </row>
    <row r="208" spans="3:5" x14ac:dyDescent="0.35">
      <c r="C208" s="54">
        <v>914062</v>
      </c>
      <c r="D208" s="53" t="s">
        <v>201</v>
      </c>
      <c r="E208" s="44">
        <v>1000</v>
      </c>
    </row>
    <row r="209" spans="3:5" x14ac:dyDescent="0.35">
      <c r="C209" s="54">
        <v>914099</v>
      </c>
      <c r="D209" s="53" t="s">
        <v>202</v>
      </c>
      <c r="E209" s="44">
        <v>1000</v>
      </c>
    </row>
  </sheetData>
  <sheetProtection formatColumns="0" formatRows="0" autoFilter="0"/>
  <mergeCells count="3">
    <mergeCell ref="E15:E16"/>
    <mergeCell ref="D15:D16"/>
    <mergeCell ref="C15:C16"/>
  </mergeCells>
  <dataValidations count="1">
    <dataValidation type="decimal" operator="greaterThanOrEqual" allowBlank="1" showInputMessage="1" showErrorMessage="1" errorTitle="Incorrect input" error="Please insert a number larger than or equal to 0" sqref="E17:E209" xr:uid="{7F81B02E-3D52-4488-96DB-30D25274EAB6}">
      <formula1>0</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CC221-E267-4676-B930-161F3AE9EE84}">
  <sheetPr>
    <tabColor theme="5"/>
  </sheetPr>
  <dimension ref="A1:I36"/>
  <sheetViews>
    <sheetView showGridLines="0" zoomScale="160" zoomScaleNormal="160" workbookViewId="0">
      <selection activeCell="C5" sqref="C5"/>
    </sheetView>
  </sheetViews>
  <sheetFormatPr defaultRowHeight="14.5" x14ac:dyDescent="0.35"/>
  <cols>
    <col min="2" max="3" width="65.6328125" customWidth="1"/>
    <col min="4" max="7" width="19.453125" customWidth="1"/>
  </cols>
  <sheetData>
    <row r="1" spans="1:9" s="42" customFormat="1" x14ac:dyDescent="0.35">
      <c r="A1"/>
      <c r="B1"/>
      <c r="C1"/>
      <c r="D1"/>
    </row>
    <row r="2" spans="1:9" s="42" customFormat="1" x14ac:dyDescent="0.35">
      <c r="A2"/>
      <c r="B2"/>
      <c r="C2"/>
      <c r="D2"/>
    </row>
    <row r="3" spans="1:9" s="42" customFormat="1" x14ac:dyDescent="0.35">
      <c r="A3"/>
      <c r="B3"/>
      <c r="C3"/>
      <c r="D3"/>
    </row>
    <row r="4" spans="1:9" s="43" customFormat="1" ht="7.5" customHeight="1" x14ac:dyDescent="0.35">
      <c r="A4" s="3"/>
      <c r="B4" s="3"/>
      <c r="C4" s="3"/>
      <c r="D4" s="3"/>
    </row>
    <row r="6" spans="1:9" x14ac:dyDescent="0.35">
      <c r="B6" s="228" t="s">
        <v>562</v>
      </c>
    </row>
    <row r="7" spans="1:9" x14ac:dyDescent="0.35">
      <c r="D7" s="246" t="s">
        <v>421</v>
      </c>
      <c r="E7" s="246"/>
      <c r="F7" s="246"/>
      <c r="G7" s="246"/>
    </row>
    <row r="8" spans="1:9" ht="39" x14ac:dyDescent="0.35">
      <c r="B8" s="231" t="s">
        <v>564</v>
      </c>
      <c r="C8" s="240" t="s">
        <v>563</v>
      </c>
      <c r="D8" s="55" t="s">
        <v>424</v>
      </c>
      <c r="E8" s="55" t="s">
        <v>423</v>
      </c>
      <c r="F8" s="55" t="s">
        <v>422</v>
      </c>
      <c r="G8" s="60" t="s">
        <v>14</v>
      </c>
    </row>
    <row r="9" spans="1:9" ht="14" customHeight="1" x14ac:dyDescent="0.35">
      <c r="B9" s="232"/>
      <c r="C9" s="64" t="s">
        <v>425</v>
      </c>
      <c r="D9" s="165">
        <f>D10+D17+D25+D26+D27</f>
        <v>228421.80915330007</v>
      </c>
      <c r="E9" s="165">
        <f t="shared" ref="E9:G9" si="0">E10+E17+E25+E26+E27</f>
        <v>96345.388422617165</v>
      </c>
      <c r="F9" s="165">
        <f t="shared" si="0"/>
        <v>313061.40749350906</v>
      </c>
      <c r="G9" s="166">
        <f t="shared" si="0"/>
        <v>637828.60506942635</v>
      </c>
    </row>
    <row r="10" spans="1:9" ht="14" customHeight="1" x14ac:dyDescent="0.35">
      <c r="B10" s="234" t="s">
        <v>570</v>
      </c>
      <c r="C10" s="61" t="s">
        <v>206</v>
      </c>
      <c r="D10" s="167">
        <f>SUM(D11:D16)</f>
        <v>53533.581818719373</v>
      </c>
      <c r="E10" s="167">
        <f t="shared" ref="E10:F10" si="1">SUM(E11:E16)</f>
        <v>338.66992206350619</v>
      </c>
      <c r="F10" s="167">
        <f t="shared" si="1"/>
        <v>38768.944445288646</v>
      </c>
      <c r="G10" s="168">
        <f t="shared" ref="G10:G32" si="2">SUM(D10:F10)</f>
        <v>92641.196186071524</v>
      </c>
    </row>
    <row r="11" spans="1:9" ht="14" customHeight="1" x14ac:dyDescent="0.35">
      <c r="B11" s="235" t="s">
        <v>569</v>
      </c>
      <c r="C11" s="56" t="s">
        <v>15</v>
      </c>
      <c r="D11" s="169" cm="1">
        <f t="array" ref="D11">SUMPRODUCT((Data!$D$8:$D$197=Results!$C11)*(Data!$H$8:$J$197)*(Data!$H$7:$J$7=Results!D$8))</f>
        <v>19118.662776945519</v>
      </c>
      <c r="E11" s="169" cm="1">
        <f t="array" ref="E11">SUMPRODUCT((Data!$D$8:$D$197=Results!$C11)*(Data!$H$8:$J$197)*(Data!$H$7:$J$7=Results!E$8))</f>
        <v>133.93124655050067</v>
      </c>
      <c r="F11" s="169" cm="1">
        <f t="array" ref="F11">SUMPRODUCT((Data!$D$8:$D$197=Results!$C11)*(Data!$H$8:$J$197)*(Data!$H$7:$J$7=Results!F$8))</f>
        <v>15296.302136718441</v>
      </c>
      <c r="G11" s="170">
        <f t="shared" si="2"/>
        <v>34548.896160214455</v>
      </c>
      <c r="I11" s="230"/>
    </row>
    <row r="12" spans="1:9" ht="14" customHeight="1" x14ac:dyDescent="0.35">
      <c r="B12" s="235" t="s">
        <v>569</v>
      </c>
      <c r="C12" s="176" t="s">
        <v>548</v>
      </c>
      <c r="D12" s="169" cm="1">
        <f t="array" ref="D12">SUMPRODUCT((Data!$D$8:$D$197=Results!$C12)*(Data!$H$8:$J$197)*(Data!$H$7:$J$7=Results!D$8))</f>
        <v>3100.0668320270329</v>
      </c>
      <c r="E12" s="169" cm="1">
        <f t="array" ref="E12">SUMPRODUCT((Data!$D$8:$D$197=Results!$C12)*(Data!$H$8:$J$197)*(Data!$H$7:$J$7=Results!E$8))</f>
        <v>48.002441695322155</v>
      </c>
      <c r="F12" s="169" cm="1">
        <f t="array" ref="F12">SUMPRODUCT((Data!$D$8:$D$197=Results!$C12)*(Data!$H$8:$J$197)*(Data!$H$7:$J$7=Results!F$8))</f>
        <v>1778.4361026953657</v>
      </c>
      <c r="G12" s="170">
        <f t="shared" ref="G12:G13" si="3">SUM(D12:F12)</f>
        <v>4926.505376417721</v>
      </c>
      <c r="I12" s="230"/>
    </row>
    <row r="13" spans="1:9" ht="14" customHeight="1" x14ac:dyDescent="0.35">
      <c r="B13" s="235" t="s">
        <v>569</v>
      </c>
      <c r="C13" s="176" t="s">
        <v>550</v>
      </c>
      <c r="D13" s="169" cm="1">
        <f t="array" ref="D13">SUMPRODUCT((Data!$D$8:$D$197=Results!$C13)*(Data!$H$8:$J$197)*(Data!$H$7:$J$7=Results!D$8))</f>
        <v>19118.662776945519</v>
      </c>
      <c r="E13" s="169" cm="1">
        <f t="array" ref="E13">SUMPRODUCT((Data!$D$8:$D$197=Results!$C13)*(Data!$H$8:$J$197)*(Data!$H$7:$J$7=Results!E$8))</f>
        <v>133.93124655050067</v>
      </c>
      <c r="F13" s="169" cm="1">
        <f t="array" ref="F13">SUMPRODUCT((Data!$D$8:$D$197=Results!$C13)*(Data!$H$8:$J$197)*(Data!$H$7:$J$7=Results!F$8))</f>
        <v>15296.302136718441</v>
      </c>
      <c r="G13" s="170">
        <f t="shared" si="3"/>
        <v>34548.896160214455</v>
      </c>
      <c r="I13" s="230"/>
    </row>
    <row r="14" spans="1:9" ht="14" customHeight="1" x14ac:dyDescent="0.35">
      <c r="B14" s="235" t="s">
        <v>569</v>
      </c>
      <c r="C14" s="56" t="s">
        <v>16</v>
      </c>
      <c r="D14" s="169" cm="1">
        <f t="array" ref="D14">SUMPRODUCT((Data!$D$8:$D$197=Results!$C14)*(Data!$H$8:$J$197)*(Data!$H$7:$J$7=Results!D$8))</f>
        <v>197.64935318131793</v>
      </c>
      <c r="E14" s="169" cm="1">
        <f t="array" ref="E14">SUMPRODUCT((Data!$D$8:$D$197=Results!$C14)*(Data!$H$8:$J$197)*(Data!$H$7:$J$7=Results!E$8))</f>
        <v>6.6319532442851861</v>
      </c>
      <c r="F14" s="169" cm="1">
        <f t="array" ref="F14">SUMPRODUCT((Data!$D$8:$D$197=Results!$C14)*(Data!$H$8:$J$197)*(Data!$H$7:$J$7=Results!F$8))</f>
        <v>645.31919760155643</v>
      </c>
      <c r="G14" s="170">
        <f t="shared" si="2"/>
        <v>849.60050402715956</v>
      </c>
      <c r="I14" s="230"/>
    </row>
    <row r="15" spans="1:9" ht="14" customHeight="1" x14ac:dyDescent="0.35">
      <c r="B15" s="235" t="s">
        <v>571</v>
      </c>
      <c r="C15" s="56" t="s">
        <v>17</v>
      </c>
      <c r="D15" s="169" cm="1">
        <f t="array" ref="D15">SUMPRODUCT((Data!$D$8:$D$197=Results!$C15)*(Data!$H$8:$J$197)*(Data!$H$7:$J$7=Results!D$8))</f>
        <v>8169.9821674540908</v>
      </c>
      <c r="E15" s="169" cm="1">
        <f t="array" ref="E15">SUMPRODUCT((Data!$D$8:$D$197=Results!$C15)*(Data!$H$8:$J$197)*(Data!$H$7:$J$7=Results!E$8))</f>
        <v>11.682771466719966</v>
      </c>
      <c r="F15" s="169" cm="1">
        <f t="array" ref="F15">SUMPRODUCT((Data!$D$8:$D$197=Results!$C15)*(Data!$H$8:$J$197)*(Data!$H$7:$J$7=Results!F$8))</f>
        <v>1338.7711050957996</v>
      </c>
      <c r="G15" s="170">
        <f t="shared" si="2"/>
        <v>9520.4360440166092</v>
      </c>
      <c r="I15" s="230"/>
    </row>
    <row r="16" spans="1:9" ht="14" customHeight="1" x14ac:dyDescent="0.35">
      <c r="B16" s="235" t="s">
        <v>571</v>
      </c>
      <c r="C16" s="56" t="s">
        <v>18</v>
      </c>
      <c r="D16" s="169" cm="1">
        <f t="array" ref="D16">SUMPRODUCT((Data!$D$8:$D$197=Results!$C16)*(Data!$H$8:$J$197)*(Data!$H$7:$J$7=Results!D$8))</f>
        <v>3828.5579121658916</v>
      </c>
      <c r="E16" s="169" cm="1">
        <f t="array" ref="E16">SUMPRODUCT((Data!$D$8:$D$197=Results!$C16)*(Data!$H$8:$J$197)*(Data!$H$7:$J$7=Results!E$8))</f>
        <v>4.4902625561775604</v>
      </c>
      <c r="F16" s="169" cm="1">
        <f t="array" ref="F16">SUMPRODUCT((Data!$D$8:$D$197=Results!$C16)*(Data!$H$8:$J$197)*(Data!$H$7:$J$7=Results!F$8))</f>
        <v>4413.8137664590395</v>
      </c>
      <c r="G16" s="170">
        <f t="shared" si="2"/>
        <v>8246.8619411811087</v>
      </c>
      <c r="I16" s="230"/>
    </row>
    <row r="17" spans="2:9" ht="14" customHeight="1" x14ac:dyDescent="0.35">
      <c r="B17" s="234"/>
      <c r="C17" s="61" t="s">
        <v>211</v>
      </c>
      <c r="D17" s="171">
        <f>SUM(D18:D24)</f>
        <v>174715.1368616806</v>
      </c>
      <c r="E17" s="171">
        <f t="shared" ref="E17:F17" si="4">SUM(E18:E24)</f>
        <v>92891.360402579681</v>
      </c>
      <c r="F17" s="171">
        <f t="shared" si="4"/>
        <v>264012.34036973608</v>
      </c>
      <c r="G17" s="168">
        <f>SUM(D17:F17)</f>
        <v>531618.83763399639</v>
      </c>
      <c r="I17" s="230"/>
    </row>
    <row r="18" spans="2:9" ht="14" customHeight="1" x14ac:dyDescent="0.35">
      <c r="B18" s="235" t="s">
        <v>581</v>
      </c>
      <c r="C18" s="56" t="s">
        <v>212</v>
      </c>
      <c r="D18" s="169" cm="1">
        <f t="array" ref="D18">SUMPRODUCT((Data!$D$8:$D$197=Results!$C18)*(Data!$H$8:$J$197)*(Data!$H$7:$J$7=Results!D$8))</f>
        <v>72983.087569611947</v>
      </c>
      <c r="E18" s="169" cm="1">
        <f t="array" ref="E18">SUMPRODUCT((Data!$D$8:$D$197=Results!$C18)*(Data!$H$8:$J$197)*(Data!$H$7:$J$7=Results!E$8))</f>
        <v>68963.360829841287</v>
      </c>
      <c r="F18" s="169" cm="1">
        <f t="array" ref="F18">SUMPRODUCT((Data!$D$8:$D$197=Results!$C18)*(Data!$H$8:$J$197)*(Data!$H$7:$J$7=Results!F$8))</f>
        <v>106467.31484009625</v>
      </c>
      <c r="G18" s="170">
        <f>SUM(D18:F18)</f>
        <v>248413.7632395495</v>
      </c>
      <c r="I18" s="230"/>
    </row>
    <row r="19" spans="2:9" ht="14" customHeight="1" x14ac:dyDescent="0.35">
      <c r="B19" s="236" t="s">
        <v>566</v>
      </c>
      <c r="C19" s="56" t="s">
        <v>259</v>
      </c>
      <c r="D19" s="169" cm="1">
        <f t="array" ref="D19">SUMPRODUCT((Data!$D$8:$D$197=Results!$C19)*(Data!$H$8:$J$197)*(Data!$H$7:$J$7=Results!D$8))</f>
        <v>33735.137604270923</v>
      </c>
      <c r="E19" s="169" cm="1">
        <f t="array" ref="E19">SUMPRODUCT((Data!$D$8:$D$197=Results!$C19)*(Data!$H$8:$J$197)*(Data!$H$7:$J$7=Results!E$8))</f>
        <v>1310.7503555540045</v>
      </c>
      <c r="F19" s="169" cm="1">
        <f t="array" ref="F19">SUMPRODUCT((Data!$D$8:$D$197=Results!$C19)*(Data!$H$8:$J$197)*(Data!$H$7:$J$7=Results!F$8))</f>
        <v>10112.517322409773</v>
      </c>
      <c r="G19" s="170">
        <f t="shared" si="2"/>
        <v>45158.4052822347</v>
      </c>
      <c r="I19" s="230"/>
    </row>
    <row r="20" spans="2:9" ht="14" customHeight="1" x14ac:dyDescent="0.35">
      <c r="B20" s="237" t="s">
        <v>565</v>
      </c>
      <c r="C20" s="186" t="s">
        <v>432</v>
      </c>
      <c r="D20" s="169">
        <f>Data!H198</f>
        <v>0</v>
      </c>
      <c r="E20" s="169">
        <f>Data!I198</f>
        <v>51.849197607985381</v>
      </c>
      <c r="F20" s="169">
        <f>Data!J198</f>
        <v>96.500663989183735</v>
      </c>
      <c r="G20" s="170">
        <f>SUM(D20:F20)</f>
        <v>148.34986159716911</v>
      </c>
      <c r="I20" s="230"/>
    </row>
    <row r="21" spans="2:9" ht="14" customHeight="1" x14ac:dyDescent="0.35">
      <c r="B21" s="236" t="s">
        <v>566</v>
      </c>
      <c r="C21" s="186" t="s">
        <v>433</v>
      </c>
      <c r="D21" s="169">
        <f>Data!H199</f>
        <v>16300</v>
      </c>
      <c r="E21" s="169">
        <f>Data!I199</f>
        <v>1251.8301170299562</v>
      </c>
      <c r="F21" s="169">
        <f>Data!J199</f>
        <v>10902.07685203172</v>
      </c>
      <c r="G21" s="170">
        <f t="shared" ref="G21:G22" si="5">SUM(D21:F21)</f>
        <v>28453.906969061674</v>
      </c>
      <c r="I21" s="230"/>
    </row>
    <row r="22" spans="2:9" ht="14" customHeight="1" x14ac:dyDescent="0.35">
      <c r="B22" s="235" t="s">
        <v>573</v>
      </c>
      <c r="C22" s="186" t="s">
        <v>431</v>
      </c>
      <c r="D22" s="169">
        <f>Data!H200</f>
        <v>0.10313423367789008</v>
      </c>
      <c r="E22" s="169">
        <f>Data!I200</f>
        <v>439.09719948561269</v>
      </c>
      <c r="F22" s="169">
        <f>Data!J200</f>
        <v>1227.738585004837</v>
      </c>
      <c r="G22" s="170">
        <f t="shared" si="5"/>
        <v>1666.9389187241277</v>
      </c>
      <c r="I22" s="230"/>
    </row>
    <row r="23" spans="2:9" ht="14" customHeight="1" x14ac:dyDescent="0.35">
      <c r="B23" s="237" t="s">
        <v>567</v>
      </c>
      <c r="C23" s="56" t="s">
        <v>265</v>
      </c>
      <c r="D23" s="169" cm="1">
        <f t="array" ref="D23">SUMPRODUCT((Data!$D$8:$D$197=Results!$C23)*(Data!$H$8:$J$197)*(Data!$H$7:$J$7=Results!D$8))</f>
        <v>10731.455391280562</v>
      </c>
      <c r="E23" s="169" cm="1">
        <f t="array" ref="E23">SUMPRODUCT((Data!$D$8:$D$197=Results!$C23)*(Data!$H$8:$J$197)*(Data!$H$7:$J$7=Results!E$8))</f>
        <v>10377.402901336167</v>
      </c>
      <c r="F23" s="169" cm="1">
        <f t="array" ref="F23">SUMPRODUCT((Data!$D$8:$D$197=Results!$C23)*(Data!$H$8:$J$197)*(Data!$H$7:$J$7=Results!F$8))</f>
        <v>39367.662214752338</v>
      </c>
      <c r="G23" s="170">
        <f t="shared" si="2"/>
        <v>60476.520507369067</v>
      </c>
      <c r="I23" s="230"/>
    </row>
    <row r="24" spans="2:9" ht="14" customHeight="1" x14ac:dyDescent="0.35">
      <c r="B24" s="235" t="s">
        <v>572</v>
      </c>
      <c r="C24" s="56" t="s">
        <v>320</v>
      </c>
      <c r="D24" s="169" cm="1">
        <f t="array" ref="D24">SUMPRODUCT((Data!$D$8:$D$197=Results!$C24)*(Data!$H$8:$J$197)*(Data!$H$7:$J$7=Results!D$8))</f>
        <v>40965.353162283471</v>
      </c>
      <c r="E24" s="169" cm="1">
        <f t="array" ref="E24">SUMPRODUCT((Data!$D$8:$D$197=Results!$C24)*(Data!$H$8:$J$197)*(Data!$H$7:$J$7=Results!E$8))</f>
        <v>10497.069801724669</v>
      </c>
      <c r="F24" s="169" cm="1">
        <f t="array" ref="F24">SUMPRODUCT((Data!$D$8:$D$197=Results!$C24)*(Data!$H$8:$J$197)*(Data!$H$7:$J$7=Results!F$8))</f>
        <v>95838.529891451966</v>
      </c>
      <c r="G24" s="170">
        <f t="shared" si="2"/>
        <v>147300.95285546011</v>
      </c>
      <c r="I24" s="230"/>
    </row>
    <row r="25" spans="2:9" ht="14" customHeight="1" x14ac:dyDescent="0.35">
      <c r="B25" s="238" t="s">
        <v>574</v>
      </c>
      <c r="C25" s="61" t="s">
        <v>350</v>
      </c>
      <c r="D25" s="171" cm="1">
        <f t="array" ref="D25">SUMPRODUCT((Data!$D$8:$D$197=Results!$C25)*(Data!$H$8:$J$197)*(Data!$H$7:$J$7=Results!D$8))</f>
        <v>38.242366144887299</v>
      </c>
      <c r="E25" s="171" cm="1">
        <f t="array" ref="E25">SUMPRODUCT((Data!$D$8:$D$197=Results!$C25)*(Data!$H$8:$J$197)*(Data!$H$7:$J$7=Results!E$8))</f>
        <v>264.42230826186881</v>
      </c>
      <c r="F25" s="171" cm="1">
        <f t="array" ref="F25">SUMPRODUCT((Data!$D$8:$D$197=Results!$C25)*(Data!$H$8:$J$197)*(Data!$H$7:$J$7=Results!F$8))</f>
        <v>1143.0651726991393</v>
      </c>
      <c r="G25" s="172">
        <f t="shared" si="2"/>
        <v>1445.7298471058955</v>
      </c>
      <c r="I25" s="230"/>
    </row>
    <row r="26" spans="2:9" ht="14" customHeight="1" x14ac:dyDescent="0.35">
      <c r="B26" s="238" t="s">
        <v>575</v>
      </c>
      <c r="C26" s="61" t="s">
        <v>357</v>
      </c>
      <c r="D26" s="171" cm="1">
        <f t="array" ref="D26">SUMPRODUCT((Data!$D$8:$D$197=Results!$C26)*(Data!$H$8:$J$197)*(Data!$H$7:$J$7=Results!D$8))</f>
        <v>4.834585159160298</v>
      </c>
      <c r="E26" s="171" cm="1">
        <f t="array" ref="E26">SUMPRODUCT((Data!$D$8:$D$197=Results!$C26)*(Data!$H$8:$J$197)*(Data!$H$7:$J$7=Results!E$8))</f>
        <v>1717.813301349609</v>
      </c>
      <c r="F26" s="171" cm="1">
        <f t="array" ref="F26">SUMPRODUCT((Data!$D$8:$D$197=Results!$C26)*(Data!$H$8:$J$197)*(Data!$H$7:$J$7=Results!F$8))</f>
        <v>3343.8630452969373</v>
      </c>
      <c r="G26" s="172">
        <f t="shared" si="2"/>
        <v>5066.5109318057066</v>
      </c>
      <c r="I26" s="230"/>
    </row>
    <row r="27" spans="2:9" ht="14" customHeight="1" x14ac:dyDescent="0.35">
      <c r="B27" s="238" t="s">
        <v>576</v>
      </c>
      <c r="C27" s="61" t="s">
        <v>362</v>
      </c>
      <c r="D27" s="171" cm="1">
        <f t="array" ref="D27">SUMPRODUCT((Data!$D$8:$D$197=Results!$C27)*(Data!$H$8:$J$197)*(Data!$H$7:$J$7=Results!D$8))</f>
        <v>130.01352159602777</v>
      </c>
      <c r="E27" s="171" cm="1">
        <f t="array" ref="E27">SUMPRODUCT((Data!$D$8:$D$197=Results!$C27)*(Data!$H$8:$J$197)*(Data!$H$7:$J$7=Results!E$8))</f>
        <v>1133.1224883625034</v>
      </c>
      <c r="F27" s="171" cm="1">
        <f t="array" ref="F27">SUMPRODUCT((Data!$D$8:$D$197=Results!$C27)*(Data!$H$8:$J$197)*(Data!$H$7:$J$7=Results!F$8))</f>
        <v>5793.1944604882565</v>
      </c>
      <c r="G27" s="172">
        <f t="shared" si="2"/>
        <v>7056.3304704467882</v>
      </c>
      <c r="I27" s="230"/>
    </row>
    <row r="28" spans="2:9" ht="14" customHeight="1" x14ac:dyDescent="0.35">
      <c r="B28" s="232" t="s">
        <v>568</v>
      </c>
      <c r="C28" s="64" t="s">
        <v>426</v>
      </c>
      <c r="D28" s="165">
        <f>SUM(D29:D32)</f>
        <v>28.093442836721909</v>
      </c>
      <c r="E28" s="165">
        <f t="shared" ref="E28:F28" si="6">SUM(E29:E32)</f>
        <v>2783.5587123559271</v>
      </c>
      <c r="F28" s="165">
        <f t="shared" si="6"/>
        <v>8393.0712780335598</v>
      </c>
      <c r="G28" s="166">
        <f>SUM(D28:F28)</f>
        <v>11204.723433226209</v>
      </c>
      <c r="I28" s="230"/>
    </row>
    <row r="29" spans="2:9" ht="14" customHeight="1" x14ac:dyDescent="0.35">
      <c r="B29" s="233" t="s">
        <v>577</v>
      </c>
      <c r="C29" s="61" t="s">
        <v>371</v>
      </c>
      <c r="D29" s="167" cm="1">
        <f t="array" ref="D29">SUMPRODUCT((Data!$D$8:$D$197=Results!$C29)*(Data!$H$8:$J$197)*(Data!$H$7:$J$7=Results!D$8))</f>
        <v>9.1359962665982923</v>
      </c>
      <c r="E29" s="167" cm="1">
        <f t="array" ref="E29">SUMPRODUCT((Data!$D$8:$D$197=Results!$C29)*(Data!$H$8:$J$197)*(Data!$H$7:$J$7=Results!E$8))</f>
        <v>885.39035335923541</v>
      </c>
      <c r="F29" s="167" cm="1">
        <f t="array" ref="F29">SUMPRODUCT((Data!$D$8:$D$197=Results!$C29)*(Data!$H$8:$J$197)*(Data!$H$7:$J$7=Results!F$8))</f>
        <v>2540.5291621449774</v>
      </c>
      <c r="G29" s="168">
        <f t="shared" si="2"/>
        <v>3435.0555117708109</v>
      </c>
      <c r="I29" s="230"/>
    </row>
    <row r="30" spans="2:9" ht="14" customHeight="1" x14ac:dyDescent="0.35">
      <c r="B30" s="233" t="s">
        <v>578</v>
      </c>
      <c r="C30" s="61" t="s">
        <v>379</v>
      </c>
      <c r="D30" s="171" cm="1">
        <f t="array" ref="D30">SUMPRODUCT((Data!$D$8:$D$197=Results!$C30)*(Data!$H$8:$J$197)*(Data!$H$7:$J$7=Results!D$8))</f>
        <v>10.658662311031341</v>
      </c>
      <c r="E30" s="171" cm="1">
        <f t="array" ref="E30">SUMPRODUCT((Data!$D$8:$D$197=Results!$C30)*(Data!$H$8:$J$197)*(Data!$H$7:$J$7=Results!E$8))</f>
        <v>1032.9554122524414</v>
      </c>
      <c r="F30" s="171" cm="1">
        <f t="array" ref="F30">SUMPRODUCT((Data!$D$8:$D$197=Results!$C30)*(Data!$H$8:$J$197)*(Data!$H$7:$J$7=Results!F$8))</f>
        <v>2963.9506891691403</v>
      </c>
      <c r="G30" s="172">
        <f t="shared" si="2"/>
        <v>4007.5647637326128</v>
      </c>
      <c r="I30" s="230"/>
    </row>
    <row r="31" spans="2:9" ht="14" customHeight="1" x14ac:dyDescent="0.35">
      <c r="B31" s="233" t="s">
        <v>579</v>
      </c>
      <c r="C31" s="61" t="s">
        <v>386</v>
      </c>
      <c r="D31" s="171" cm="1">
        <f t="array" ref="D31">SUMPRODUCT((Data!$D$8:$D$197=Results!$C31)*(Data!$H$8:$J$197)*(Data!$H$7:$J$7=Results!D$8))</f>
        <v>0.68545403692703277</v>
      </c>
      <c r="E31" s="171" cm="1">
        <f t="array" ref="E31">SUMPRODUCT((Data!$D$8:$D$197=Results!$C31)*(Data!$H$8:$J$197)*(Data!$H$7:$J$7=Results!E$8))</f>
        <v>127.38765227822064</v>
      </c>
      <c r="F31" s="171" cm="1">
        <f t="array" ref="F31">SUMPRODUCT((Data!$D$8:$D$197=Results!$C31)*(Data!$H$8:$J$197)*(Data!$H$7:$J$7=Results!F$8))</f>
        <v>771.48379159862793</v>
      </c>
      <c r="G31" s="172">
        <f t="shared" si="2"/>
        <v>899.55689791377563</v>
      </c>
      <c r="I31" s="230"/>
    </row>
    <row r="32" spans="2:9" ht="14" customHeight="1" x14ac:dyDescent="0.35">
      <c r="B32" s="233" t="s">
        <v>568</v>
      </c>
      <c r="C32" s="61" t="s">
        <v>390</v>
      </c>
      <c r="D32" s="171" cm="1">
        <f t="array" ref="D32">SUMPRODUCT((Data!$D$8:$D$197=Results!$C32)*(Data!$H$8:$J$197)*(Data!$H$7:$J$7=Results!D$8))</f>
        <v>7.613330222165243</v>
      </c>
      <c r="E32" s="171" cm="1">
        <f t="array" ref="E32">SUMPRODUCT((Data!$D$8:$D$197=Results!$C32)*(Data!$H$8:$J$197)*(Data!$H$7:$J$7=Results!E$8))</f>
        <v>737.8252944660295</v>
      </c>
      <c r="F32" s="171" cm="1">
        <f t="array" ref="F32">SUMPRODUCT((Data!$D$8:$D$197=Results!$C32)*(Data!$H$8:$J$197)*(Data!$H$7:$J$7=Results!F$8))</f>
        <v>2117.1076351208144</v>
      </c>
      <c r="G32" s="172">
        <f t="shared" si="2"/>
        <v>2862.5462598090089</v>
      </c>
      <c r="I32" s="230"/>
    </row>
    <row r="33" spans="2:9" ht="14" customHeight="1" x14ac:dyDescent="0.35">
      <c r="B33" s="239" t="s">
        <v>580</v>
      </c>
      <c r="C33" s="64" t="s">
        <v>396</v>
      </c>
      <c r="D33" s="165" cm="1">
        <f t="array" ref="D33">SUMPRODUCT((Data!$D$8:$D$197=Results!$C33)*(Data!$H$8:$J$197)*(Data!$H$7:$J$7=Results!D$8))</f>
        <v>1.0961941762988641</v>
      </c>
      <c r="E33" s="165" cm="1">
        <f t="array" ref="E33">SUMPRODUCT((Data!$D$8:$D$197=Results!$C33)*(Data!$H$8:$J$197)*(Data!$H$7:$J$7=Results!E$8))</f>
        <v>7.0667554459708972</v>
      </c>
      <c r="F33" s="165" cm="1">
        <f t="array" ref="F33">SUMPRODUCT((Data!$D$8:$D$197=Results!$C33)*(Data!$H$8:$J$197)*(Data!$H$7:$J$7=Results!F$8))</f>
        <v>210.7152310777322</v>
      </c>
      <c r="G33" s="166">
        <f t="shared" ref="G33" si="7">SUM(D33:F33)</f>
        <v>218.87818070000196</v>
      </c>
      <c r="I33" s="230"/>
    </row>
    <row r="34" spans="2:9" ht="14" customHeight="1" x14ac:dyDescent="0.35">
      <c r="B34" s="239" t="s">
        <v>580</v>
      </c>
      <c r="C34" s="65" t="s">
        <v>398</v>
      </c>
      <c r="D34" s="173" cm="1">
        <f t="array" ref="D34">SUMPRODUCT((Data!$D$8:$D$197=Results!$C34)*(Data!$H$8:$J$197)*(Data!$H$7:$J$7=Results!D$8))</f>
        <v>388.37931879580071</v>
      </c>
      <c r="E34" s="173" cm="1">
        <f t="array" ref="E34">SUMPRODUCT((Data!$D$8:$D$197=Results!$C34)*(Data!$H$8:$J$197)*(Data!$H$7:$J$7=Results!E$8))</f>
        <v>1288.3195159572717</v>
      </c>
      <c r="F34" s="173" cm="1">
        <f t="array" ref="F34">SUMPRODUCT((Data!$D$8:$D$197=Results!$C34)*(Data!$H$8:$J$197)*(Data!$H$7:$J$7=Results!F$8))</f>
        <v>5270.747007285765</v>
      </c>
      <c r="G34" s="174">
        <f t="shared" ref="G34" si="8">SUM(D34:F34)</f>
        <v>6947.4458420388373</v>
      </c>
      <c r="I34" s="230"/>
    </row>
    <row r="35" spans="2:9" ht="4.5" customHeight="1" x14ac:dyDescent="0.35">
      <c r="D35" s="175"/>
      <c r="E35" s="175"/>
      <c r="F35" s="175"/>
      <c r="G35" s="175"/>
      <c r="I35" s="230"/>
    </row>
    <row r="36" spans="2:9" ht="18" x14ac:dyDescent="0.35">
      <c r="B36" s="62" t="s">
        <v>430</v>
      </c>
      <c r="C36" s="62"/>
      <c r="D36" s="63">
        <f>D9+D28+D33+D34</f>
        <v>228839.37810910889</v>
      </c>
      <c r="E36" s="63">
        <f t="shared" ref="E36:G36" si="9">E9+E28+E33+E34</f>
        <v>100424.33340637633</v>
      </c>
      <c r="F36" s="63">
        <f t="shared" si="9"/>
        <v>326935.94100990612</v>
      </c>
      <c r="G36" s="63">
        <f t="shared" si="9"/>
        <v>656199.65252539143</v>
      </c>
    </row>
  </sheetData>
  <mergeCells count="1">
    <mergeCell ref="D7:G7"/>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8A6E6-F6D2-4497-A1FE-7E454FE16130}">
  <sheetPr>
    <tabColor theme="6"/>
  </sheetPr>
  <dimension ref="B4:E6"/>
  <sheetViews>
    <sheetView showGridLines="0" topLeftCell="A19" workbookViewId="0">
      <selection activeCell="I6" sqref="I6"/>
    </sheetView>
  </sheetViews>
  <sheetFormatPr defaultRowHeight="14.5" x14ac:dyDescent="0.35"/>
  <sheetData>
    <row r="4" spans="2:5" s="3" customFormat="1" ht="7.5" customHeight="1" x14ac:dyDescent="0.35"/>
    <row r="6" spans="2:5" x14ac:dyDescent="0.35">
      <c r="B6" s="228" t="s">
        <v>562</v>
      </c>
      <c r="C6" s="229"/>
      <c r="D6" s="229"/>
      <c r="E6" s="229"/>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41988-276C-49C8-B34E-C9A70C6213CC}">
  <dimension ref="D5:G20"/>
  <sheetViews>
    <sheetView zoomScale="130" zoomScaleNormal="130" workbookViewId="0">
      <selection activeCell="T14" sqref="T14"/>
    </sheetView>
  </sheetViews>
  <sheetFormatPr defaultRowHeight="14.5" x14ac:dyDescent="0.35"/>
  <cols>
    <col min="4" max="6" width="10.6328125" bestFit="1" customWidth="1"/>
    <col min="7" max="7" width="11.7265625" bestFit="1" customWidth="1"/>
  </cols>
  <sheetData>
    <row r="5" spans="4:7" x14ac:dyDescent="0.35">
      <c r="D5" t="s">
        <v>11</v>
      </c>
      <c r="E5" t="s">
        <v>12</v>
      </c>
      <c r="F5" t="s">
        <v>13</v>
      </c>
      <c r="G5" t="s">
        <v>418</v>
      </c>
    </row>
    <row r="6" spans="4:7" x14ac:dyDescent="0.35">
      <c r="D6" s="47" t="e">
        <f>SUM(Input!#REF!)</f>
        <v>#REF!</v>
      </c>
      <c r="E6" s="47" t="e">
        <f>SUM(Input!#REF!)</f>
        <v>#REF!</v>
      </c>
      <c r="F6" s="47" t="e">
        <f>SUM(Input!#REF!)</f>
        <v>#REF!</v>
      </c>
      <c r="G6" s="47" t="e">
        <f>SUM(Input!#REF!)</f>
        <v>#REF!</v>
      </c>
    </row>
    <row r="9" spans="4:7" x14ac:dyDescent="0.35">
      <c r="D9" s="48"/>
    </row>
    <row r="10" spans="4:7" x14ac:dyDescent="0.35">
      <c r="D10" t="s">
        <v>419</v>
      </c>
      <c r="E10" t="s">
        <v>10</v>
      </c>
      <c r="F10" t="s">
        <v>420</v>
      </c>
    </row>
    <row r="11" spans="4:7" x14ac:dyDescent="0.35">
      <c r="D11">
        <v>1</v>
      </c>
      <c r="E11" t="e" cm="1">
        <f t="array" ref="E11">INDEX(Input!$D$17:$D$209,MATCH(1,(Input!#REF!=LARGE(Input!#REF!,Sheet2!$D11))*(COUNTIF(D$10:D10,Input!$D$17:$D$209)=0),0))</f>
        <v>#N/A</v>
      </c>
      <c r="F11" t="e">
        <f>LARGE(Input!#REF!, ROWS(Input!#REF!))</f>
        <v>#REF!</v>
      </c>
    </row>
    <row r="12" spans="4:7" x14ac:dyDescent="0.35">
      <c r="D12">
        <v>2</v>
      </c>
      <c r="E12" t="e" cm="1">
        <f t="array" ref="E12">INDEX(Input!$D$17:$D$209,MATCH(1,(Input!#REF!=LARGE(Input!#REF!,Sheet2!$D12))*(COUNTIF(D$10:D10,Input!$D$17:$D$209)=0),0))</f>
        <v>#N/A</v>
      </c>
      <c r="F12" t="e">
        <f>LARGE(Input!#REF!, ROWS(Input!#REF!))</f>
        <v>#REF!</v>
      </c>
    </row>
    <row r="13" spans="4:7" x14ac:dyDescent="0.35">
      <c r="D13">
        <v>3</v>
      </c>
      <c r="E13" t="e" cm="1">
        <f t="array" ref="E13">INDEX(Input!$D$17:$D$209,MATCH(1,(Input!#REF!=LARGE(Input!#REF!,Sheet2!$D13))*(COUNTIF(D$10:D10,Input!$D$17:$D$209)=0),0))</f>
        <v>#N/A</v>
      </c>
      <c r="F13" t="e">
        <f>LARGE(Input!#REF!, ROWS(Input!#REF!))</f>
        <v>#REF!</v>
      </c>
    </row>
    <row r="14" spans="4:7" x14ac:dyDescent="0.35">
      <c r="D14">
        <v>4</v>
      </c>
      <c r="E14" t="e" cm="1">
        <f t="array" ref="E14">INDEX(Input!$D$17:$D$209,MATCH(1,(Input!#REF!=LARGE(Input!#REF!,Sheet2!$D14))*(COUNTIF(D$10:D10,Input!$D$17:$D$209)=0),0))</f>
        <v>#N/A</v>
      </c>
      <c r="F14" t="e">
        <f>LARGE(Input!#REF!, ROWS(Input!#REF!))</f>
        <v>#REF!</v>
      </c>
    </row>
    <row r="15" spans="4:7" x14ac:dyDescent="0.35">
      <c r="D15">
        <v>5</v>
      </c>
      <c r="E15" t="e" cm="1">
        <f t="array" ref="E15">INDEX(Input!$D$17:$D$209,MATCH(1,(Input!#REF!=LARGE(Input!#REF!,Sheet2!$D15))*(COUNTIF(D$10:D10,Input!$D$17:$D$209)=0),0))</f>
        <v>#N/A</v>
      </c>
      <c r="F15" t="e">
        <f>LARGE(Input!#REF!, ROWS(Input!#REF!))</f>
        <v>#REF!</v>
      </c>
    </row>
    <row r="16" spans="4:7" x14ac:dyDescent="0.35">
      <c r="D16">
        <v>6</v>
      </c>
      <c r="E16" t="e" cm="1">
        <f t="array" ref="E16">INDEX(Input!$D$17:$D$209,MATCH(1,(Input!#REF!=LARGE(Input!#REF!,Sheet2!$D16))*(COUNTIF(D$9:D11,Input!$D$17:$D$209)=0),0))</f>
        <v>#N/A</v>
      </c>
      <c r="F16" t="e">
        <f>LARGE(Input!#REF!, ROWS(Input!#REF!))</f>
        <v>#REF!</v>
      </c>
    </row>
    <row r="17" spans="4:6" x14ac:dyDescent="0.35">
      <c r="D17">
        <v>7</v>
      </c>
      <c r="E17" t="e" cm="1">
        <f t="array" ref="E17">INDEX(Input!$D$17:$D$209,MATCH(1,(Input!#REF!=LARGE(Input!#REF!,Sheet2!$D17))*(COUNTIF(D$7:D13,Input!$D$17:$D$209)=0),0))</f>
        <v>#N/A</v>
      </c>
      <c r="F17" t="e">
        <f>LARGE(Input!#REF!, ROWS(Input!#REF!))</f>
        <v>#REF!</v>
      </c>
    </row>
    <row r="18" spans="4:6" x14ac:dyDescent="0.35">
      <c r="D18">
        <v>8</v>
      </c>
      <c r="E18" t="e" cm="1">
        <f t="array" ref="E18">INDEX(Input!$D$17:$D$209,MATCH(1,(Input!#REF!=LARGE(Input!#REF!,Sheet2!$D18))*(COUNTIF(D$5:D15,Input!$D$17:$D$209)=0),0))</f>
        <v>#N/A</v>
      </c>
      <c r="F18" t="e">
        <f>LARGE(Input!#REF!, ROWS(Input!#REF!))</f>
        <v>#REF!</v>
      </c>
    </row>
    <row r="19" spans="4:6" x14ac:dyDescent="0.35">
      <c r="D19">
        <v>9</v>
      </c>
      <c r="E19" t="e" cm="1">
        <f t="array" ref="E19">INDEX(Input!$D$17:$D$209,MATCH(1,(Input!#REF!=LARGE(Input!#REF!,Sheet2!$D19))*(COUNTIF(D$3:D17,Input!$D$17:$D$209)=0),0))</f>
        <v>#N/A</v>
      </c>
      <c r="F19" t="e">
        <f>LARGE(Input!#REF!, ROWS(Input!#REF!))</f>
        <v>#REF!</v>
      </c>
    </row>
    <row r="20" spans="4:6" x14ac:dyDescent="0.35">
      <c r="D20">
        <v>10</v>
      </c>
      <c r="E20" t="e" cm="1">
        <f t="array" ref="E20">INDEX(Input!$D$17:$D$209,MATCH(1,(Input!#REF!=LARGE(Input!#REF!,Sheet2!$D20))*(COUNTIF(D$1:D19,Input!$D$17:$D$209)=0),0))</f>
        <v>#N/A</v>
      </c>
      <c r="F20" t="e">
        <f>LARGE(Input!#REF!, ROWS(Input!#REF!))</f>
        <v>#REF!</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141DF-5C0B-4AF2-B0A7-A866BD3BBDC8}">
  <sheetPr>
    <tabColor theme="5" tint="0.59999389629810485"/>
  </sheetPr>
  <dimension ref="B1:Y81"/>
  <sheetViews>
    <sheetView topLeftCell="A18" zoomScaleNormal="100" zoomScalePageLayoutView="62" workbookViewId="0">
      <selection activeCell="F42" sqref="F42"/>
    </sheetView>
  </sheetViews>
  <sheetFormatPr defaultColWidth="12" defaultRowHeight="16" x14ac:dyDescent="0.4"/>
  <cols>
    <col min="1" max="1" width="12" style="144"/>
    <col min="2" max="2" width="9.08984375" style="108" customWidth="1"/>
    <col min="3" max="3" width="101.54296875" style="77" customWidth="1"/>
    <col min="4" max="4" width="12" style="77" customWidth="1"/>
    <col min="5" max="5" width="23.81640625" style="143" customWidth="1"/>
    <col min="6" max="6" width="37.1796875" style="144" customWidth="1"/>
    <col min="7" max="7" width="36.08984375" style="144" customWidth="1"/>
    <col min="8" max="8" width="24.90625" style="144" customWidth="1"/>
    <col min="9" max="9" width="26.26953125" style="144" customWidth="1"/>
    <col min="10" max="12" width="27.08984375" style="144" customWidth="1"/>
    <col min="13" max="13" width="12.90625" style="144" customWidth="1"/>
    <col min="14" max="14" width="14.453125" style="144" customWidth="1"/>
    <col min="15" max="15" width="18.90625" style="144" customWidth="1"/>
    <col min="16" max="16" width="39.36328125" style="144" customWidth="1"/>
    <col min="17" max="17" width="27.08984375" style="144" customWidth="1"/>
    <col min="18" max="18" width="14.1796875" style="144" customWidth="1"/>
    <col min="19" max="20" width="25.1796875" style="144" customWidth="1"/>
    <col min="21" max="25" width="21.36328125" style="144" customWidth="1"/>
    <col min="26" max="16384" width="12" style="144"/>
  </cols>
  <sheetData>
    <row r="1" spans="2:16" x14ac:dyDescent="0.4">
      <c r="B1" s="205"/>
      <c r="C1" s="144"/>
      <c r="D1" s="144"/>
      <c r="E1" s="226"/>
    </row>
    <row r="2" spans="2:16" x14ac:dyDescent="0.4">
      <c r="B2" s="205"/>
      <c r="C2" s="227" t="s">
        <v>562</v>
      </c>
      <c r="D2" s="144"/>
      <c r="E2" s="226"/>
    </row>
    <row r="3" spans="2:16" x14ac:dyDescent="0.4">
      <c r="B3" s="205"/>
      <c r="C3" s="144"/>
      <c r="D3" s="144"/>
      <c r="E3" s="226"/>
    </row>
    <row r="4" spans="2:16" ht="63" customHeight="1" thickBot="1" x14ac:dyDescent="0.45">
      <c r="B4" s="252" t="s">
        <v>435</v>
      </c>
      <c r="C4" s="253"/>
      <c r="D4" s="253"/>
      <c r="E4" s="76"/>
    </row>
    <row r="5" spans="2:16" s="204" customFormat="1" ht="34.5" customHeight="1" x14ac:dyDescent="0.4">
      <c r="B5" s="78" t="s">
        <v>436</v>
      </c>
      <c r="C5" s="79" t="s">
        <v>437</v>
      </c>
      <c r="D5" s="80" t="s">
        <v>438</v>
      </c>
      <c r="E5" s="187" t="s">
        <v>439</v>
      </c>
      <c r="F5" s="202"/>
      <c r="G5" s="202"/>
      <c r="H5" s="203"/>
      <c r="I5" s="144"/>
      <c r="J5" s="144"/>
      <c r="K5" s="144"/>
    </row>
    <row r="6" spans="2:16" ht="48.75" customHeight="1" x14ac:dyDescent="0.4">
      <c r="B6" s="81">
        <v>4.0999999999999996</v>
      </c>
      <c r="C6" s="82" t="s">
        <v>440</v>
      </c>
      <c r="D6" s="83"/>
      <c r="E6" s="126" t="s">
        <v>441</v>
      </c>
    </row>
    <row r="7" spans="2:16" ht="41.25" customHeight="1" x14ac:dyDescent="0.4">
      <c r="B7" s="81">
        <v>4.2</v>
      </c>
      <c r="C7" s="84" t="s">
        <v>442</v>
      </c>
      <c r="D7" s="85"/>
      <c r="E7" s="131" t="s">
        <v>443</v>
      </c>
    </row>
    <row r="8" spans="2:16" s="204" customFormat="1" ht="42.75" customHeight="1" x14ac:dyDescent="0.35">
      <c r="B8" s="81">
        <v>4.3</v>
      </c>
      <c r="C8" s="82" t="s">
        <v>444</v>
      </c>
      <c r="D8" s="83"/>
      <c r="E8" s="126" t="s">
        <v>445</v>
      </c>
      <c r="F8" s="205"/>
      <c r="G8" s="205"/>
    </row>
    <row r="9" spans="2:16" s="204" customFormat="1" ht="24" customHeight="1" x14ac:dyDescent="0.35">
      <c r="B9" s="248" t="s">
        <v>446</v>
      </c>
      <c r="C9" s="249"/>
      <c r="D9" s="86"/>
      <c r="E9" s="126"/>
    </row>
    <row r="10" spans="2:16" s="204" customFormat="1" ht="36.75" customHeight="1" x14ac:dyDescent="0.35">
      <c r="B10" s="81">
        <v>4.4000000000000004</v>
      </c>
      <c r="C10" s="87" t="s">
        <v>447</v>
      </c>
      <c r="D10" s="88"/>
      <c r="E10" s="126" t="s">
        <v>448</v>
      </c>
      <c r="F10" s="247"/>
      <c r="G10" s="247"/>
      <c r="H10" s="247"/>
      <c r="I10" s="247"/>
      <c r="J10" s="247"/>
      <c r="K10" s="247"/>
      <c r="L10" s="247"/>
      <c r="M10" s="247"/>
      <c r="N10" s="247"/>
      <c r="O10" s="247"/>
      <c r="P10" s="247"/>
    </row>
    <row r="11" spans="2:16" x14ac:dyDescent="0.4">
      <c r="B11" s="81"/>
      <c r="C11" s="89"/>
      <c r="D11" s="90"/>
      <c r="E11" s="123"/>
      <c r="F11" s="207"/>
      <c r="G11" s="206"/>
      <c r="H11" s="208"/>
      <c r="I11" s="208"/>
      <c r="J11" s="208"/>
      <c r="K11" s="208"/>
      <c r="L11" s="208"/>
      <c r="M11" s="206"/>
      <c r="N11" s="206"/>
      <c r="O11" s="206"/>
      <c r="P11" s="206"/>
    </row>
    <row r="12" spans="2:16" x14ac:dyDescent="0.4">
      <c r="B12" s="81"/>
      <c r="C12" s="91"/>
      <c r="D12" s="92"/>
      <c r="E12" s="131"/>
      <c r="F12" s="207"/>
    </row>
    <row r="13" spans="2:16" x14ac:dyDescent="0.4">
      <c r="B13" s="81"/>
      <c r="C13" s="91"/>
      <c r="D13" s="92"/>
      <c r="E13" s="131"/>
      <c r="F13" s="207"/>
    </row>
    <row r="14" spans="2:16" x14ac:dyDescent="0.4">
      <c r="B14" s="81"/>
      <c r="C14" s="91"/>
      <c r="D14" s="92"/>
      <c r="E14" s="131"/>
    </row>
    <row r="15" spans="2:16" ht="29.25" customHeight="1" x14ac:dyDescent="0.4">
      <c r="B15" s="248" t="s">
        <v>449</v>
      </c>
      <c r="C15" s="249"/>
      <c r="D15" s="86"/>
      <c r="E15" s="131"/>
      <c r="G15" s="209"/>
      <c r="K15" s="250"/>
      <c r="L15" s="250"/>
    </row>
    <row r="16" spans="2:16" ht="39" customHeight="1" x14ac:dyDescent="0.4">
      <c r="B16" s="81"/>
      <c r="C16" s="82" t="s">
        <v>450</v>
      </c>
      <c r="D16" s="83"/>
      <c r="E16" s="131" t="s">
        <v>448</v>
      </c>
      <c r="F16" s="254"/>
      <c r="G16" s="254"/>
      <c r="H16" s="254"/>
      <c r="I16" s="254"/>
      <c r="J16" s="254"/>
      <c r="K16" s="254"/>
      <c r="L16" s="254"/>
      <c r="M16" s="254"/>
      <c r="N16" s="254"/>
      <c r="O16" s="254"/>
      <c r="P16" s="254"/>
    </row>
    <row r="17" spans="2:10" x14ac:dyDescent="0.4">
      <c r="B17" s="81"/>
      <c r="C17" s="84"/>
      <c r="D17" s="85"/>
      <c r="E17" s="131"/>
    </row>
    <row r="18" spans="2:10" ht="42" customHeight="1" x14ac:dyDescent="0.4">
      <c r="B18" s="81">
        <v>4.5</v>
      </c>
      <c r="C18" s="91" t="s">
        <v>451</v>
      </c>
      <c r="D18" s="92"/>
      <c r="E18" s="188" t="s">
        <v>452</v>
      </c>
    </row>
    <row r="19" spans="2:10" ht="48" x14ac:dyDescent="0.4">
      <c r="B19" s="81">
        <v>4.5999999999999996</v>
      </c>
      <c r="C19" s="91" t="s">
        <v>453</v>
      </c>
      <c r="D19" s="85"/>
      <c r="E19" s="131" t="s">
        <v>454</v>
      </c>
    </row>
    <row r="20" spans="2:10" s="204" customFormat="1" ht="24.75" customHeight="1" thickBot="1" x14ac:dyDescent="0.4">
      <c r="B20" s="93"/>
      <c r="C20" s="94" t="s">
        <v>455</v>
      </c>
      <c r="D20" s="95"/>
      <c r="E20" s="189" t="s">
        <v>456</v>
      </c>
    </row>
    <row r="21" spans="2:10" ht="16.5" thickBot="1" x14ac:dyDescent="0.45">
      <c r="B21" s="96"/>
      <c r="C21" s="97"/>
      <c r="D21" s="97"/>
      <c r="E21" s="190"/>
    </row>
    <row r="22" spans="2:10" ht="18.5" x14ac:dyDescent="0.4">
      <c r="B22" s="98"/>
      <c r="C22" s="99" t="s">
        <v>457</v>
      </c>
      <c r="D22" s="100"/>
      <c r="E22" s="191" t="s">
        <v>458</v>
      </c>
    </row>
    <row r="23" spans="2:10" x14ac:dyDescent="0.4">
      <c r="B23" s="101"/>
      <c r="C23" s="102" t="s">
        <v>459</v>
      </c>
      <c r="D23" s="103"/>
      <c r="E23" s="104"/>
      <c r="F23" s="210"/>
      <c r="G23" s="210"/>
      <c r="H23" s="210"/>
      <c r="I23" s="255"/>
      <c r="J23" s="255"/>
    </row>
    <row r="24" spans="2:10" s="205" customFormat="1" ht="49.5" customHeight="1" x14ac:dyDescent="0.4">
      <c r="B24" s="256">
        <v>4.7</v>
      </c>
      <c r="C24" s="105" t="s">
        <v>460</v>
      </c>
      <c r="D24" s="106"/>
      <c r="E24" s="107" t="s">
        <v>461</v>
      </c>
      <c r="F24" s="241" t="s">
        <v>582</v>
      </c>
      <c r="I24" s="211"/>
      <c r="J24" s="211"/>
    </row>
    <row r="25" spans="2:10" x14ac:dyDescent="0.4">
      <c r="B25" s="256"/>
      <c r="C25" s="109" t="s">
        <v>462</v>
      </c>
      <c r="D25" s="163">
        <f>SUBTOTAL(109, 'BB - Table-3'!D9:F9)</f>
        <v>656199.65252539131</v>
      </c>
      <c r="E25" s="110" t="s">
        <v>463</v>
      </c>
    </row>
    <row r="26" spans="2:10" x14ac:dyDescent="0.4">
      <c r="B26" s="256"/>
      <c r="C26" s="102" t="s">
        <v>464</v>
      </c>
      <c r="D26" s="103"/>
      <c r="E26" s="110" t="s">
        <v>463</v>
      </c>
    </row>
    <row r="27" spans="2:10" x14ac:dyDescent="0.4">
      <c r="B27" s="256"/>
      <c r="C27" s="109" t="s">
        <v>465</v>
      </c>
      <c r="D27" s="103"/>
      <c r="E27" s="110" t="s">
        <v>463</v>
      </c>
    </row>
    <row r="28" spans="2:10" x14ac:dyDescent="0.4">
      <c r="B28" s="256"/>
      <c r="C28" s="102" t="s">
        <v>466</v>
      </c>
      <c r="D28" s="103"/>
      <c r="E28" s="110" t="s">
        <v>463</v>
      </c>
    </row>
    <row r="29" spans="2:10" x14ac:dyDescent="0.4">
      <c r="B29" s="256"/>
      <c r="C29" s="102" t="s">
        <v>467</v>
      </c>
      <c r="D29" s="103"/>
      <c r="E29" s="110" t="s">
        <v>463</v>
      </c>
    </row>
    <row r="30" spans="2:10" x14ac:dyDescent="0.4">
      <c r="B30" s="256"/>
      <c r="C30" s="102" t="s">
        <v>468</v>
      </c>
      <c r="D30" s="103"/>
      <c r="E30" s="110" t="s">
        <v>463</v>
      </c>
    </row>
    <row r="31" spans="2:10" s="205" customFormat="1" ht="45" customHeight="1" x14ac:dyDescent="0.4">
      <c r="B31" s="256">
        <v>4.8</v>
      </c>
      <c r="C31" s="105" t="s">
        <v>469</v>
      </c>
      <c r="D31" s="106"/>
      <c r="E31" s="107" t="s">
        <v>461</v>
      </c>
      <c r="I31" s="211"/>
      <c r="J31" s="211"/>
    </row>
    <row r="32" spans="2:10" x14ac:dyDescent="0.4">
      <c r="B32" s="256"/>
      <c r="C32" s="102" t="s">
        <v>462</v>
      </c>
      <c r="D32" s="103"/>
      <c r="E32" s="110" t="s">
        <v>463</v>
      </c>
    </row>
    <row r="33" spans="2:10" x14ac:dyDescent="0.4">
      <c r="B33" s="256"/>
      <c r="C33" s="102" t="s">
        <v>464</v>
      </c>
      <c r="D33" s="103"/>
      <c r="E33" s="110" t="s">
        <v>463</v>
      </c>
    </row>
    <row r="34" spans="2:10" x14ac:dyDescent="0.4">
      <c r="B34" s="256"/>
      <c r="C34" s="109" t="s">
        <v>465</v>
      </c>
      <c r="D34" s="103"/>
      <c r="E34" s="110" t="s">
        <v>463</v>
      </c>
    </row>
    <row r="35" spans="2:10" x14ac:dyDescent="0.4">
      <c r="B35" s="256"/>
      <c r="C35" s="102" t="s">
        <v>466</v>
      </c>
      <c r="D35" s="103"/>
      <c r="E35" s="110" t="s">
        <v>463</v>
      </c>
    </row>
    <row r="36" spans="2:10" x14ac:dyDescent="0.4">
      <c r="B36" s="256"/>
      <c r="C36" s="102" t="s">
        <v>467</v>
      </c>
      <c r="D36" s="103"/>
      <c r="E36" s="110" t="s">
        <v>463</v>
      </c>
    </row>
    <row r="37" spans="2:10" x14ac:dyDescent="0.4">
      <c r="B37" s="256"/>
      <c r="C37" s="102" t="s">
        <v>470</v>
      </c>
      <c r="D37" s="103"/>
      <c r="E37" s="110" t="s">
        <v>463</v>
      </c>
    </row>
    <row r="38" spans="2:10" s="204" customFormat="1" ht="44.25" customHeight="1" x14ac:dyDescent="0.35">
      <c r="B38" s="257" t="s">
        <v>471</v>
      </c>
      <c r="C38" s="258"/>
      <c r="D38" s="111"/>
      <c r="E38" s="112"/>
    </row>
    <row r="39" spans="2:10" x14ac:dyDescent="0.4">
      <c r="B39" s="113"/>
      <c r="C39" s="114" t="s">
        <v>472</v>
      </c>
      <c r="D39" s="115"/>
      <c r="E39" s="131"/>
    </row>
    <row r="40" spans="2:10" s="204" customFormat="1" ht="27.75" customHeight="1" x14ac:dyDescent="0.35">
      <c r="B40" s="81">
        <v>4.9000000000000004</v>
      </c>
      <c r="C40" s="82" t="s">
        <v>473</v>
      </c>
      <c r="D40" s="83"/>
      <c r="E40" s="126" t="s">
        <v>474</v>
      </c>
      <c r="F40" s="212" t="s">
        <v>583</v>
      </c>
    </row>
    <row r="41" spans="2:10" s="204" customFormat="1" ht="37.5" customHeight="1" x14ac:dyDescent="0.35">
      <c r="B41" s="116">
        <v>4.0999999999999996</v>
      </c>
      <c r="C41" s="82" t="s">
        <v>475</v>
      </c>
      <c r="D41" s="83"/>
      <c r="E41" s="126" t="s">
        <v>476</v>
      </c>
      <c r="F41" s="251" t="s">
        <v>585</v>
      </c>
      <c r="G41" s="251"/>
      <c r="H41" s="251"/>
      <c r="I41" s="251"/>
      <c r="J41" s="251"/>
    </row>
    <row r="42" spans="2:10" s="204" customFormat="1" ht="36" customHeight="1" x14ac:dyDescent="0.35">
      <c r="B42" s="81">
        <v>4.1100000000000003</v>
      </c>
      <c r="C42" s="82" t="s">
        <v>477</v>
      </c>
      <c r="D42" s="83"/>
      <c r="E42" s="126" t="s">
        <v>478</v>
      </c>
      <c r="F42" s="214"/>
      <c r="G42" s="213"/>
      <c r="H42" s="213"/>
      <c r="I42" s="213"/>
      <c r="J42" s="213"/>
    </row>
    <row r="43" spans="2:10" ht="32" x14ac:dyDescent="0.4">
      <c r="B43" s="81">
        <v>4.12</v>
      </c>
      <c r="C43" s="84" t="s">
        <v>479</v>
      </c>
      <c r="D43" s="85"/>
      <c r="E43" s="131" t="s">
        <v>480</v>
      </c>
      <c r="F43" s="259" t="s">
        <v>584</v>
      </c>
      <c r="G43" s="259"/>
      <c r="H43" s="259"/>
      <c r="I43" s="259"/>
      <c r="J43" s="259"/>
    </row>
    <row r="44" spans="2:10" ht="40" customHeight="1" x14ac:dyDescent="0.4">
      <c r="B44" s="117"/>
      <c r="C44" s="118" t="s">
        <v>481</v>
      </c>
      <c r="D44" s="119"/>
      <c r="E44" s="192" t="s">
        <v>482</v>
      </c>
      <c r="F44" s="215"/>
      <c r="G44" s="215"/>
      <c r="H44" s="215"/>
      <c r="I44" s="215"/>
      <c r="J44" s="215"/>
    </row>
    <row r="45" spans="2:10" ht="16" customHeight="1" x14ac:dyDescent="0.4">
      <c r="B45" s="120"/>
      <c r="C45" s="121"/>
      <c r="D45" s="122"/>
      <c r="E45" s="123"/>
      <c r="F45" s="216"/>
      <c r="G45" s="217"/>
      <c r="H45" s="217"/>
      <c r="I45" s="215"/>
      <c r="J45" s="215"/>
    </row>
    <row r="46" spans="2:10" s="204" customFormat="1" ht="27" customHeight="1" x14ac:dyDescent="0.35">
      <c r="B46" s="120">
        <v>4.13</v>
      </c>
      <c r="C46" s="124" t="s">
        <v>483</v>
      </c>
      <c r="D46" s="125"/>
      <c r="E46" s="126" t="s">
        <v>484</v>
      </c>
      <c r="F46" s="218"/>
      <c r="G46" s="218"/>
      <c r="H46" s="218"/>
      <c r="I46" s="218"/>
      <c r="J46" s="218"/>
    </row>
    <row r="47" spans="2:10" s="204" customFormat="1" ht="25.5" customHeight="1" x14ac:dyDescent="0.35">
      <c r="B47" s="120">
        <v>4.1399999999999997</v>
      </c>
      <c r="C47" s="124" t="s">
        <v>485</v>
      </c>
      <c r="D47" s="125"/>
      <c r="E47" s="126" t="s">
        <v>486</v>
      </c>
      <c r="F47" s="218"/>
      <c r="G47" s="218"/>
      <c r="H47" s="218"/>
      <c r="I47" s="218"/>
      <c r="J47" s="218"/>
    </row>
    <row r="48" spans="2:10" s="204" customFormat="1" ht="27" customHeight="1" x14ac:dyDescent="0.35">
      <c r="B48" s="120">
        <v>4.1500000000000004</v>
      </c>
      <c r="C48" s="82" t="s">
        <v>487</v>
      </c>
      <c r="D48" s="83"/>
      <c r="E48" s="193"/>
      <c r="F48" s="218"/>
      <c r="G48" s="218"/>
      <c r="H48" s="218"/>
      <c r="I48" s="218"/>
      <c r="J48" s="218"/>
    </row>
    <row r="49" spans="2:10" ht="38.25" customHeight="1" x14ac:dyDescent="0.4">
      <c r="B49" s="120">
        <v>4.16</v>
      </c>
      <c r="C49" s="91" t="s">
        <v>488</v>
      </c>
      <c r="D49" s="92"/>
      <c r="E49" s="85"/>
      <c r="F49" s="207"/>
      <c r="G49" s="207"/>
      <c r="H49" s="207"/>
      <c r="I49" s="207"/>
      <c r="J49" s="207"/>
    </row>
    <row r="50" spans="2:10" ht="32" x14ac:dyDescent="0.4">
      <c r="B50" s="120">
        <v>4.17</v>
      </c>
      <c r="C50" s="91" t="s">
        <v>489</v>
      </c>
      <c r="D50" s="92"/>
      <c r="E50" s="85"/>
      <c r="F50" s="207"/>
      <c r="G50" s="207"/>
      <c r="H50" s="207"/>
      <c r="I50" s="207"/>
      <c r="J50" s="207"/>
    </row>
    <row r="51" spans="2:10" ht="24.75" customHeight="1" x14ac:dyDescent="0.4">
      <c r="B51" s="81"/>
      <c r="C51" s="128" t="s">
        <v>490</v>
      </c>
      <c r="D51" s="129"/>
      <c r="E51" s="194"/>
      <c r="F51" s="219"/>
      <c r="G51" s="219"/>
      <c r="H51" s="219"/>
      <c r="I51" s="219"/>
      <c r="J51" s="219"/>
    </row>
    <row r="52" spans="2:10" s="204" customFormat="1" ht="31.5" customHeight="1" x14ac:dyDescent="0.35">
      <c r="B52" s="78">
        <v>4.18</v>
      </c>
      <c r="C52" s="82" t="s">
        <v>491</v>
      </c>
      <c r="D52" s="83"/>
      <c r="E52" s="126" t="s">
        <v>492</v>
      </c>
    </row>
    <row r="53" spans="2:10" s="204" customFormat="1" ht="32" x14ac:dyDescent="0.35">
      <c r="B53" s="78">
        <v>4.1900000000000004</v>
      </c>
      <c r="C53" s="82" t="s">
        <v>493</v>
      </c>
      <c r="D53" s="83"/>
      <c r="E53" s="126" t="s">
        <v>494</v>
      </c>
    </row>
    <row r="54" spans="2:10" ht="38.25" customHeight="1" x14ac:dyDescent="0.4">
      <c r="B54" s="130">
        <v>4.2</v>
      </c>
      <c r="C54" s="82" t="s">
        <v>495</v>
      </c>
      <c r="D54" s="83"/>
      <c r="E54" s="131" t="s">
        <v>496</v>
      </c>
    </row>
    <row r="55" spans="2:10" x14ac:dyDescent="0.4">
      <c r="B55" s="78"/>
      <c r="C55" s="84"/>
      <c r="D55" s="85"/>
      <c r="E55" s="123"/>
      <c r="F55" s="216"/>
      <c r="G55" s="203"/>
    </row>
    <row r="56" spans="2:10" ht="43.5" customHeight="1" x14ac:dyDescent="0.4">
      <c r="B56" s="78">
        <v>4.21</v>
      </c>
      <c r="C56" s="82" t="s">
        <v>497</v>
      </c>
      <c r="D56" s="83"/>
      <c r="E56" s="126" t="s">
        <v>498</v>
      </c>
      <c r="G56" s="220"/>
    </row>
    <row r="57" spans="2:10" ht="33" customHeight="1" x14ac:dyDescent="0.4">
      <c r="B57" s="78">
        <v>4.22</v>
      </c>
      <c r="C57" s="82" t="s">
        <v>499</v>
      </c>
      <c r="D57" s="83"/>
      <c r="E57" s="131" t="s">
        <v>500</v>
      </c>
      <c r="F57" s="207"/>
      <c r="G57" s="220"/>
    </row>
    <row r="58" spans="2:10" ht="38.25" customHeight="1" x14ac:dyDescent="0.4">
      <c r="B58" s="78">
        <v>4.2300000000000004</v>
      </c>
      <c r="C58" s="84" t="s">
        <v>501</v>
      </c>
      <c r="D58" s="85"/>
      <c r="E58" s="132" t="s">
        <v>502</v>
      </c>
      <c r="F58" s="207"/>
      <c r="G58" s="220"/>
    </row>
    <row r="59" spans="2:10" ht="31.5" customHeight="1" x14ac:dyDescent="0.4">
      <c r="B59" s="78">
        <v>4.24</v>
      </c>
      <c r="C59" s="84" t="s">
        <v>503</v>
      </c>
      <c r="D59" s="85"/>
      <c r="E59" s="131" t="s">
        <v>504</v>
      </c>
      <c r="F59" s="207"/>
      <c r="G59" s="220"/>
    </row>
    <row r="60" spans="2:10" s="204" customFormat="1" ht="24" customHeight="1" x14ac:dyDescent="0.35">
      <c r="B60" s="78">
        <v>4.25</v>
      </c>
      <c r="C60" s="82" t="s">
        <v>505</v>
      </c>
      <c r="D60" s="83"/>
      <c r="E60" s="126" t="s">
        <v>506</v>
      </c>
    </row>
    <row r="61" spans="2:10" ht="27" customHeight="1" x14ac:dyDescent="0.4">
      <c r="B61" s="78">
        <v>4.26</v>
      </c>
      <c r="C61" s="82" t="s">
        <v>507</v>
      </c>
      <c r="D61" s="83"/>
      <c r="E61" s="188" t="s">
        <v>508</v>
      </c>
      <c r="F61" s="254"/>
      <c r="G61" s="254"/>
      <c r="H61" s="254"/>
      <c r="I61" s="254"/>
      <c r="J61" s="254"/>
    </row>
    <row r="62" spans="2:10" ht="35.25" customHeight="1" x14ac:dyDescent="0.4">
      <c r="B62" s="78">
        <v>4.2699999999999996</v>
      </c>
      <c r="C62" s="133" t="s">
        <v>509</v>
      </c>
      <c r="D62" s="134"/>
      <c r="E62" s="188" t="s">
        <v>510</v>
      </c>
    </row>
    <row r="63" spans="2:10" s="204" customFormat="1" ht="27" customHeight="1" x14ac:dyDescent="0.35">
      <c r="B63" s="78">
        <v>4.28</v>
      </c>
      <c r="C63" s="82" t="s">
        <v>511</v>
      </c>
      <c r="D63" s="83"/>
      <c r="E63" s="195"/>
    </row>
    <row r="64" spans="2:10" ht="32" x14ac:dyDescent="0.4">
      <c r="B64" s="78">
        <v>4.29</v>
      </c>
      <c r="C64" s="82" t="s">
        <v>512</v>
      </c>
      <c r="D64" s="83"/>
      <c r="E64" s="188" t="s">
        <v>513</v>
      </c>
      <c r="F64" s="254"/>
      <c r="G64" s="254"/>
      <c r="H64" s="254"/>
      <c r="I64" s="254"/>
      <c r="J64" s="254"/>
    </row>
    <row r="65" spans="2:25" ht="32" x14ac:dyDescent="0.4">
      <c r="B65" s="130">
        <v>4.3</v>
      </c>
      <c r="C65" s="84" t="s">
        <v>514</v>
      </c>
      <c r="D65" s="85"/>
      <c r="E65" s="188" t="s">
        <v>515</v>
      </c>
      <c r="F65" s="221"/>
    </row>
    <row r="66" spans="2:25" ht="48.5" thickBot="1" x14ac:dyDescent="0.45">
      <c r="B66" s="135">
        <v>4.3099999999999996</v>
      </c>
      <c r="C66" s="94" t="s">
        <v>516</v>
      </c>
      <c r="D66" s="95"/>
      <c r="E66" s="196" t="s">
        <v>517</v>
      </c>
    </row>
    <row r="67" spans="2:25" ht="41.25" customHeight="1" x14ac:dyDescent="0.4">
      <c r="B67" s="260" t="s">
        <v>518</v>
      </c>
      <c r="C67" s="261"/>
      <c r="D67" s="136"/>
      <c r="E67" s="197"/>
    </row>
    <row r="68" spans="2:25" ht="16.5" thickBot="1" x14ac:dyDescent="0.45">
      <c r="B68" s="137"/>
      <c r="C68" s="127" t="s">
        <v>519</v>
      </c>
      <c r="D68" s="127"/>
      <c r="E68" s="198"/>
    </row>
    <row r="69" spans="2:25" ht="30" customHeight="1" x14ac:dyDescent="0.4">
      <c r="B69" s="138"/>
      <c r="C69" s="139" t="s">
        <v>520</v>
      </c>
      <c r="D69" s="140"/>
      <c r="E69" s="199"/>
    </row>
    <row r="70" spans="2:25" ht="68.150000000000006" customHeight="1" x14ac:dyDescent="0.4">
      <c r="B70" s="262">
        <v>4.32</v>
      </c>
      <c r="C70" s="82" t="s">
        <v>521</v>
      </c>
      <c r="D70" s="83"/>
      <c r="E70" s="123"/>
    </row>
    <row r="71" spans="2:25" s="224" customFormat="1" ht="27" customHeight="1" x14ac:dyDescent="0.35">
      <c r="B71" s="262"/>
      <c r="C71" s="263" t="s">
        <v>522</v>
      </c>
      <c r="D71" s="141"/>
      <c r="E71" s="264" t="s">
        <v>523</v>
      </c>
      <c r="F71" s="247"/>
      <c r="G71" s="247"/>
      <c r="H71" s="247"/>
      <c r="I71" s="247"/>
      <c r="J71" s="265"/>
      <c r="K71" s="265"/>
      <c r="L71" s="265"/>
      <c r="M71" s="266"/>
      <c r="N71" s="266"/>
      <c r="O71" s="266"/>
      <c r="P71" s="265"/>
      <c r="Q71" s="265"/>
      <c r="R71" s="266"/>
      <c r="S71" s="266"/>
      <c r="T71" s="266"/>
      <c r="U71" s="247"/>
      <c r="V71" s="247"/>
      <c r="W71" s="247"/>
      <c r="X71" s="247"/>
      <c r="Y71" s="247"/>
    </row>
    <row r="72" spans="2:25" ht="156" customHeight="1" x14ac:dyDescent="0.4">
      <c r="B72" s="262"/>
      <c r="C72" s="263"/>
      <c r="D72" s="141"/>
      <c r="E72" s="264"/>
      <c r="F72" s="222"/>
      <c r="G72" s="225"/>
      <c r="H72" s="223"/>
      <c r="I72" s="225"/>
      <c r="J72" s="265"/>
      <c r="K72" s="265"/>
      <c r="L72" s="265"/>
      <c r="M72" s="266"/>
      <c r="N72" s="266"/>
      <c r="O72" s="266"/>
      <c r="P72" s="265"/>
      <c r="Q72" s="265"/>
      <c r="R72" s="266"/>
      <c r="S72" s="266"/>
      <c r="T72" s="266"/>
      <c r="U72" s="223"/>
      <c r="V72" s="222"/>
      <c r="W72" s="222"/>
      <c r="X72" s="222"/>
      <c r="Y72" s="222"/>
    </row>
    <row r="73" spans="2:25" x14ac:dyDescent="0.4">
      <c r="B73" s="262"/>
      <c r="C73" s="89" t="s">
        <v>524</v>
      </c>
      <c r="D73" s="90"/>
      <c r="E73" s="123"/>
      <c r="G73" s="207"/>
    </row>
    <row r="74" spans="2:25" x14ac:dyDescent="0.4">
      <c r="B74" s="262"/>
      <c r="C74" s="89" t="s">
        <v>525</v>
      </c>
      <c r="D74" s="90"/>
      <c r="E74" s="123"/>
      <c r="G74" s="207"/>
    </row>
    <row r="75" spans="2:25" x14ac:dyDescent="0.4">
      <c r="B75" s="262"/>
      <c r="C75" s="84" t="s">
        <v>526</v>
      </c>
      <c r="D75" s="85"/>
      <c r="E75" s="123"/>
      <c r="G75" s="207"/>
    </row>
    <row r="76" spans="2:25" ht="33" customHeight="1" x14ac:dyDescent="0.4">
      <c r="B76" s="267" t="s">
        <v>527</v>
      </c>
      <c r="C76" s="268"/>
      <c r="D76" s="142"/>
      <c r="E76" s="123"/>
      <c r="G76" s="207"/>
    </row>
    <row r="77" spans="2:25" s="204" customFormat="1" ht="40.5" customHeight="1" x14ac:dyDescent="0.35">
      <c r="B77" s="78">
        <v>4.33</v>
      </c>
      <c r="C77" s="82" t="s">
        <v>528</v>
      </c>
      <c r="D77" s="83"/>
      <c r="E77" s="195" t="s">
        <v>529</v>
      </c>
    </row>
    <row r="78" spans="2:25" ht="32" x14ac:dyDescent="0.4">
      <c r="B78" s="78">
        <v>4.34</v>
      </c>
      <c r="C78" s="84" t="s">
        <v>530</v>
      </c>
      <c r="D78" s="85"/>
      <c r="E78" s="200" t="s">
        <v>531</v>
      </c>
      <c r="F78" s="254"/>
      <c r="G78" s="254"/>
      <c r="H78" s="254"/>
      <c r="I78" s="254"/>
      <c r="J78" s="254"/>
    </row>
    <row r="79" spans="2:25" s="204" customFormat="1" ht="28.5" customHeight="1" x14ac:dyDescent="0.35">
      <c r="B79" s="78">
        <v>4.3499999999999996</v>
      </c>
      <c r="C79" s="82" t="s">
        <v>532</v>
      </c>
      <c r="D79" s="83"/>
      <c r="E79" s="195" t="s">
        <v>533</v>
      </c>
      <c r="F79" s="269"/>
      <c r="G79" s="269"/>
      <c r="H79" s="269"/>
      <c r="I79" s="269"/>
      <c r="J79" s="269"/>
    </row>
    <row r="80" spans="2:25" ht="32" x14ac:dyDescent="0.4">
      <c r="B80" s="78">
        <v>4.3600000000000003</v>
      </c>
      <c r="C80" s="84" t="s">
        <v>534</v>
      </c>
      <c r="D80" s="85"/>
      <c r="E80" s="200" t="s">
        <v>535</v>
      </c>
      <c r="F80" s="254"/>
      <c r="G80" s="254"/>
      <c r="H80" s="254"/>
      <c r="I80" s="254"/>
      <c r="J80" s="254"/>
    </row>
    <row r="81" spans="2:10" s="204" customFormat="1" ht="38.25" customHeight="1" thickBot="1" x14ac:dyDescent="0.4">
      <c r="B81" s="135">
        <v>4.37</v>
      </c>
      <c r="C81" s="94" t="s">
        <v>536</v>
      </c>
      <c r="D81" s="95"/>
      <c r="E81" s="201" t="s">
        <v>537</v>
      </c>
      <c r="F81" s="269"/>
      <c r="G81" s="269"/>
      <c r="H81" s="269"/>
      <c r="I81" s="269"/>
      <c r="J81" s="269"/>
    </row>
  </sheetData>
  <mergeCells count="38">
    <mergeCell ref="F78:J78"/>
    <mergeCell ref="F79:J79"/>
    <mergeCell ref="F80:J80"/>
    <mergeCell ref="F81:J81"/>
    <mergeCell ref="Q71:Q72"/>
    <mergeCell ref="R71:R72"/>
    <mergeCell ref="S71:S72"/>
    <mergeCell ref="T71:T72"/>
    <mergeCell ref="U71:Y71"/>
    <mergeCell ref="B76:C76"/>
    <mergeCell ref="K71:K72"/>
    <mergeCell ref="L71:L72"/>
    <mergeCell ref="M71:M72"/>
    <mergeCell ref="N71:N72"/>
    <mergeCell ref="O71:O72"/>
    <mergeCell ref="P71:P72"/>
    <mergeCell ref="F43:J43"/>
    <mergeCell ref="F61:J61"/>
    <mergeCell ref="F64:J64"/>
    <mergeCell ref="B67:C67"/>
    <mergeCell ref="B70:B75"/>
    <mergeCell ref="C71:C72"/>
    <mergeCell ref="E71:E72"/>
    <mergeCell ref="F71:I71"/>
    <mergeCell ref="J71:J72"/>
    <mergeCell ref="M10:P10"/>
    <mergeCell ref="B15:C15"/>
    <mergeCell ref="K15:L15"/>
    <mergeCell ref="F41:J41"/>
    <mergeCell ref="B4:D4"/>
    <mergeCell ref="B9:C9"/>
    <mergeCell ref="F10:H10"/>
    <mergeCell ref="I10:L10"/>
    <mergeCell ref="F16:P16"/>
    <mergeCell ref="I23:J23"/>
    <mergeCell ref="B24:B30"/>
    <mergeCell ref="B31:B37"/>
    <mergeCell ref="B38:C38"/>
  </mergeCells>
  <pageMargins left="0.7" right="0.7" top="0.75" bottom="0.75" header="0.3" footer="0.3"/>
  <pageSetup paperSize="9" scale="60" fitToWidth="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D8E38-6E62-479D-AD8E-CD5FF8E82A3F}">
  <sheetPr>
    <tabColor theme="5" tint="0.59999389629810485"/>
  </sheetPr>
  <dimension ref="B3:H21"/>
  <sheetViews>
    <sheetView workbookViewId="0"/>
  </sheetViews>
  <sheetFormatPr defaultColWidth="9.81640625" defaultRowHeight="16" x14ac:dyDescent="0.4"/>
  <cols>
    <col min="1" max="1" width="9.81640625" style="144" customWidth="1"/>
    <col min="2" max="2" width="88.90625" style="144" customWidth="1"/>
    <col min="3" max="3" width="24.26953125" style="144" customWidth="1"/>
    <col min="4" max="4" width="15.6328125" style="144" customWidth="1"/>
    <col min="5" max="5" width="14.54296875" style="144" customWidth="1"/>
    <col min="6" max="6" width="12.08984375" style="144" customWidth="1"/>
    <col min="7" max="7" width="17" style="144" customWidth="1"/>
    <col min="8" max="8" width="20.26953125" style="144" customWidth="1"/>
    <col min="9" max="16384" width="9.81640625" style="144"/>
  </cols>
  <sheetData>
    <row r="3" spans="2:8" x14ac:dyDescent="0.4">
      <c r="B3" s="227" t="s">
        <v>562</v>
      </c>
    </row>
    <row r="5" spans="2:8" ht="35.25" customHeight="1" x14ac:dyDescent="0.4">
      <c r="B5" s="270" t="s">
        <v>538</v>
      </c>
      <c r="C5" s="270"/>
      <c r="D5" s="270"/>
      <c r="E5" s="270"/>
      <c r="F5" s="270"/>
      <c r="G5" s="270"/>
      <c r="H5" s="270"/>
    </row>
    <row r="6" spans="2:8" ht="18.5" x14ac:dyDescent="0.4">
      <c r="B6" s="271" t="s">
        <v>457</v>
      </c>
      <c r="C6" s="271"/>
      <c r="D6" s="271"/>
      <c r="E6" s="271"/>
      <c r="F6" s="271"/>
      <c r="G6" s="271"/>
      <c r="H6" s="271"/>
    </row>
    <row r="7" spans="2:8" x14ac:dyDescent="0.4">
      <c r="B7" s="145" t="s">
        <v>459</v>
      </c>
      <c r="C7" s="146"/>
      <c r="D7" s="147" t="s">
        <v>11</v>
      </c>
      <c r="E7" s="147" t="s">
        <v>12</v>
      </c>
      <c r="F7" s="147" t="s">
        <v>13</v>
      </c>
      <c r="G7" s="272" t="s">
        <v>539</v>
      </c>
      <c r="H7" s="273"/>
    </row>
    <row r="8" spans="2:8" ht="48" x14ac:dyDescent="0.4">
      <c r="B8" s="148" t="s">
        <v>540</v>
      </c>
      <c r="C8" s="149" t="s">
        <v>461</v>
      </c>
      <c r="D8" s="150" t="s">
        <v>545</v>
      </c>
      <c r="E8" s="150" t="s">
        <v>545</v>
      </c>
      <c r="F8" s="150" t="s">
        <v>545</v>
      </c>
      <c r="G8" s="151" t="s">
        <v>546</v>
      </c>
      <c r="H8" s="152" t="s">
        <v>542</v>
      </c>
    </row>
    <row r="9" spans="2:8" x14ac:dyDescent="0.4">
      <c r="B9" s="153" t="s">
        <v>462</v>
      </c>
      <c r="C9" s="154" t="s">
        <v>463</v>
      </c>
      <c r="D9" s="162">
        <f>Results!D36</f>
        <v>228839.37810910889</v>
      </c>
      <c r="E9" s="162">
        <f>Results!E36</f>
        <v>100424.33340637633</v>
      </c>
      <c r="F9" s="162">
        <f>Results!F36</f>
        <v>326935.94100990612</v>
      </c>
      <c r="G9" s="162">
        <f>SUBTOTAL(109, Input!E17:E209)+SUBTOTAL(109, Input!E70:E72)</f>
        <v>196000</v>
      </c>
      <c r="H9" s="155"/>
    </row>
    <row r="10" spans="2:8" x14ac:dyDescent="0.4">
      <c r="B10" s="153" t="s">
        <v>464</v>
      </c>
      <c r="C10" s="154" t="s">
        <v>463</v>
      </c>
      <c r="D10" s="156"/>
      <c r="E10" s="156"/>
      <c r="F10" s="156"/>
      <c r="G10" s="156"/>
      <c r="H10" s="155"/>
    </row>
    <row r="11" spans="2:8" x14ac:dyDescent="0.4">
      <c r="B11" s="153" t="s">
        <v>465</v>
      </c>
      <c r="C11" s="154" t="s">
        <v>463</v>
      </c>
      <c r="D11" s="156"/>
      <c r="E11" s="156"/>
      <c r="F11" s="156"/>
      <c r="G11" s="156"/>
      <c r="H11" s="155"/>
    </row>
    <row r="12" spans="2:8" x14ac:dyDescent="0.4">
      <c r="B12" s="153" t="s">
        <v>466</v>
      </c>
      <c r="C12" s="154" t="s">
        <v>463</v>
      </c>
      <c r="D12" s="156"/>
      <c r="E12" s="156"/>
      <c r="F12" s="156"/>
      <c r="G12" s="156"/>
      <c r="H12" s="155"/>
    </row>
    <row r="13" spans="2:8" x14ac:dyDescent="0.4">
      <c r="B13" s="153" t="s">
        <v>467</v>
      </c>
      <c r="C13" s="154" t="s">
        <v>463</v>
      </c>
      <c r="D13" s="156"/>
      <c r="E13" s="156"/>
      <c r="F13" s="156"/>
      <c r="G13" s="156"/>
      <c r="H13" s="155"/>
    </row>
    <row r="14" spans="2:8" x14ac:dyDescent="0.4">
      <c r="B14" s="145" t="s">
        <v>468</v>
      </c>
      <c r="C14" s="154" t="s">
        <v>463</v>
      </c>
      <c r="D14" s="156"/>
      <c r="E14" s="156"/>
      <c r="F14" s="156"/>
      <c r="G14" s="156"/>
      <c r="H14" s="155"/>
    </row>
    <row r="15" spans="2:8" ht="48" x14ac:dyDescent="0.4">
      <c r="B15" s="148" t="s">
        <v>543</v>
      </c>
      <c r="C15" s="149" t="s">
        <v>461</v>
      </c>
      <c r="D15" s="157" t="s">
        <v>11</v>
      </c>
      <c r="E15" s="157" t="s">
        <v>12</v>
      </c>
      <c r="F15" s="157" t="s">
        <v>13</v>
      </c>
      <c r="G15" s="151" t="s">
        <v>541</v>
      </c>
      <c r="H15" s="152" t="s">
        <v>544</v>
      </c>
    </row>
    <row r="16" spans="2:8" x14ac:dyDescent="0.4">
      <c r="B16" s="153" t="s">
        <v>462</v>
      </c>
      <c r="C16" s="154" t="s">
        <v>463</v>
      </c>
      <c r="D16" s="156"/>
      <c r="E16" s="156"/>
      <c r="F16" s="156"/>
      <c r="G16" s="156"/>
      <c r="H16" s="155"/>
    </row>
    <row r="17" spans="2:8" x14ac:dyDescent="0.4">
      <c r="B17" s="153" t="s">
        <v>464</v>
      </c>
      <c r="C17" s="154" t="s">
        <v>463</v>
      </c>
      <c r="D17" s="156"/>
      <c r="E17" s="156"/>
      <c r="F17" s="156"/>
      <c r="G17" s="156"/>
      <c r="H17" s="155"/>
    </row>
    <row r="18" spans="2:8" x14ac:dyDescent="0.4">
      <c r="B18" s="153" t="s">
        <v>465</v>
      </c>
      <c r="C18" s="154" t="s">
        <v>463</v>
      </c>
      <c r="D18" s="156"/>
      <c r="E18" s="156"/>
      <c r="F18" s="156"/>
      <c r="G18" s="156"/>
      <c r="H18" s="155"/>
    </row>
    <row r="19" spans="2:8" x14ac:dyDescent="0.4">
      <c r="B19" s="153" t="s">
        <v>466</v>
      </c>
      <c r="C19" s="154" t="s">
        <v>463</v>
      </c>
      <c r="D19" s="156"/>
      <c r="E19" s="156"/>
      <c r="F19" s="156"/>
      <c r="G19" s="156"/>
      <c r="H19" s="155"/>
    </row>
    <row r="20" spans="2:8" x14ac:dyDescent="0.4">
      <c r="B20" s="153" t="s">
        <v>467</v>
      </c>
      <c r="C20" s="154" t="s">
        <v>463</v>
      </c>
      <c r="D20" s="156"/>
      <c r="E20" s="156"/>
      <c r="F20" s="156"/>
      <c r="G20" s="156"/>
      <c r="H20" s="155"/>
    </row>
    <row r="21" spans="2:8" ht="16.5" thickBot="1" x14ac:dyDescent="0.45">
      <c r="B21" s="158" t="s">
        <v>470</v>
      </c>
      <c r="C21" s="159" t="s">
        <v>463</v>
      </c>
      <c r="D21" s="160"/>
      <c r="E21" s="160"/>
      <c r="F21" s="160"/>
      <c r="G21" s="160"/>
      <c r="H21" s="161"/>
    </row>
  </sheetData>
  <mergeCells count="3">
    <mergeCell ref="B5:H5"/>
    <mergeCell ref="B6:H6"/>
    <mergeCell ref="G7:H7"/>
  </mergeCells>
  <pageMargins left="0.7" right="0.7" top="0.75" bottom="0.75" header="0.3" footer="0.3"/>
  <pageSetup scale="7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E7B73-049D-4D8B-8CB6-D15999F66E79}">
  <dimension ref="B4:D211"/>
  <sheetViews>
    <sheetView showGridLines="0" zoomScaleNormal="100" workbookViewId="0"/>
  </sheetViews>
  <sheetFormatPr defaultRowHeight="14.5" x14ac:dyDescent="0.35"/>
  <cols>
    <col min="1" max="1" width="1.7265625" customWidth="1"/>
    <col min="2" max="2" width="41.26953125" customWidth="1"/>
    <col min="3" max="3" width="78.81640625" customWidth="1"/>
    <col min="4" max="4" width="17.54296875" customWidth="1"/>
  </cols>
  <sheetData>
    <row r="4" spans="2:4" s="3" customFormat="1" ht="7.5" customHeight="1" x14ac:dyDescent="0.35"/>
    <row r="6" spans="2:4" x14ac:dyDescent="0.35">
      <c r="B6" s="14" t="s">
        <v>203</v>
      </c>
      <c r="C6" s="14" t="s">
        <v>204</v>
      </c>
      <c r="D6" s="15" t="s">
        <v>205</v>
      </c>
    </row>
    <row r="7" spans="2:4" s="19" customFormat="1" x14ac:dyDescent="0.35">
      <c r="B7" s="16" t="s">
        <v>206</v>
      </c>
      <c r="C7" s="17"/>
      <c r="D7" s="18"/>
    </row>
    <row r="8" spans="2:4" s="19" customFormat="1" x14ac:dyDescent="0.35">
      <c r="B8" s="20" t="s">
        <v>206</v>
      </c>
      <c r="C8" s="21" t="s">
        <v>15</v>
      </c>
      <c r="D8" s="22" t="s">
        <v>207</v>
      </c>
    </row>
    <row r="9" spans="2:4" s="19" customFormat="1" x14ac:dyDescent="0.35">
      <c r="B9" s="20" t="s">
        <v>206</v>
      </c>
      <c r="C9" s="21" t="s">
        <v>16</v>
      </c>
      <c r="D9" s="22" t="s">
        <v>208</v>
      </c>
    </row>
    <row r="10" spans="2:4" s="19" customFormat="1" x14ac:dyDescent="0.35">
      <c r="B10" s="20" t="s">
        <v>206</v>
      </c>
      <c r="C10" s="21" t="s">
        <v>17</v>
      </c>
      <c r="D10" s="22" t="s">
        <v>209</v>
      </c>
    </row>
    <row r="11" spans="2:4" s="19" customFormat="1" x14ac:dyDescent="0.35">
      <c r="B11" s="20" t="s">
        <v>206</v>
      </c>
      <c r="C11" s="21" t="s">
        <v>18</v>
      </c>
      <c r="D11" s="22" t="s">
        <v>210</v>
      </c>
    </row>
    <row r="12" spans="2:4" s="19" customFormat="1" x14ac:dyDescent="0.35">
      <c r="B12" s="23" t="s">
        <v>211</v>
      </c>
      <c r="C12" s="24"/>
      <c r="D12" s="25"/>
    </row>
    <row r="13" spans="2:4" s="19" customFormat="1" x14ac:dyDescent="0.35">
      <c r="B13" s="26" t="s">
        <v>212</v>
      </c>
      <c r="C13" s="27"/>
      <c r="D13" s="28"/>
    </row>
    <row r="14" spans="2:4" s="19" customFormat="1" ht="26" x14ac:dyDescent="0.35">
      <c r="B14" s="20" t="s">
        <v>212</v>
      </c>
      <c r="C14" s="21" t="s">
        <v>19</v>
      </c>
      <c r="D14" s="29" t="s">
        <v>213</v>
      </c>
    </row>
    <row r="15" spans="2:4" s="19" customFormat="1" x14ac:dyDescent="0.35">
      <c r="B15" s="20" t="s">
        <v>212</v>
      </c>
      <c r="C15" s="21" t="s">
        <v>20</v>
      </c>
      <c r="D15" s="29" t="s">
        <v>214</v>
      </c>
    </row>
    <row r="16" spans="2:4" s="19" customFormat="1" x14ac:dyDescent="0.35">
      <c r="B16" s="20" t="s">
        <v>212</v>
      </c>
      <c r="C16" s="21" t="s">
        <v>21</v>
      </c>
      <c r="D16" s="29" t="s">
        <v>215</v>
      </c>
    </row>
    <row r="17" spans="2:4" s="19" customFormat="1" x14ac:dyDescent="0.35">
      <c r="B17" s="20" t="s">
        <v>212</v>
      </c>
      <c r="C17" s="21" t="s">
        <v>22</v>
      </c>
      <c r="D17" s="29" t="s">
        <v>216</v>
      </c>
    </row>
    <row r="18" spans="2:4" s="19" customFormat="1" x14ac:dyDescent="0.35">
      <c r="B18" s="20" t="s">
        <v>212</v>
      </c>
      <c r="C18" s="21" t="s">
        <v>23</v>
      </c>
      <c r="D18" s="29" t="s">
        <v>217</v>
      </c>
    </row>
    <row r="19" spans="2:4" s="19" customFormat="1" x14ac:dyDescent="0.35">
      <c r="B19" s="20" t="s">
        <v>212</v>
      </c>
      <c r="C19" s="21" t="s">
        <v>24</v>
      </c>
      <c r="D19" s="29" t="s">
        <v>218</v>
      </c>
    </row>
    <row r="20" spans="2:4" s="19" customFormat="1" x14ac:dyDescent="0.35">
      <c r="B20" s="20" t="s">
        <v>212</v>
      </c>
      <c r="C20" s="21" t="s">
        <v>25</v>
      </c>
      <c r="D20" s="29" t="s">
        <v>219</v>
      </c>
    </row>
    <row r="21" spans="2:4" s="19" customFormat="1" x14ac:dyDescent="0.35">
      <c r="B21" s="20" t="s">
        <v>212</v>
      </c>
      <c r="C21" s="21" t="s">
        <v>26</v>
      </c>
      <c r="D21" s="29" t="s">
        <v>220</v>
      </c>
    </row>
    <row r="22" spans="2:4" s="19" customFormat="1" x14ac:dyDescent="0.35">
      <c r="B22" s="20" t="s">
        <v>212</v>
      </c>
      <c r="C22" s="21" t="s">
        <v>27</v>
      </c>
      <c r="D22" s="29" t="s">
        <v>221</v>
      </c>
    </row>
    <row r="23" spans="2:4" s="19" customFormat="1" x14ac:dyDescent="0.35">
      <c r="B23" s="20" t="s">
        <v>212</v>
      </c>
      <c r="C23" s="21" t="s">
        <v>28</v>
      </c>
      <c r="D23" s="29" t="s">
        <v>222</v>
      </c>
    </row>
    <row r="24" spans="2:4" s="19" customFormat="1" ht="26" x14ac:dyDescent="0.35">
      <c r="B24" s="20" t="s">
        <v>212</v>
      </c>
      <c r="C24" s="21" t="s">
        <v>29</v>
      </c>
      <c r="D24" s="29" t="s">
        <v>223</v>
      </c>
    </row>
    <row r="25" spans="2:4" s="19" customFormat="1" x14ac:dyDescent="0.35">
      <c r="B25" s="20" t="s">
        <v>212</v>
      </c>
      <c r="C25" s="21" t="s">
        <v>30</v>
      </c>
      <c r="D25" s="29" t="s">
        <v>224</v>
      </c>
    </row>
    <row r="26" spans="2:4" s="19" customFormat="1" x14ac:dyDescent="0.35">
      <c r="B26" s="20" t="s">
        <v>212</v>
      </c>
      <c r="C26" s="21" t="s">
        <v>31</v>
      </c>
      <c r="D26" s="29" t="s">
        <v>225</v>
      </c>
    </row>
    <row r="27" spans="2:4" s="19" customFormat="1" x14ac:dyDescent="0.35">
      <c r="B27" s="20" t="s">
        <v>212</v>
      </c>
      <c r="C27" s="21" t="s">
        <v>32</v>
      </c>
      <c r="D27" s="29" t="s">
        <v>226</v>
      </c>
    </row>
    <row r="28" spans="2:4" s="19" customFormat="1" x14ac:dyDescent="0.35">
      <c r="B28" s="20" t="s">
        <v>212</v>
      </c>
      <c r="C28" s="21" t="s">
        <v>33</v>
      </c>
      <c r="D28" s="29" t="s">
        <v>227</v>
      </c>
    </row>
    <row r="29" spans="2:4" s="19" customFormat="1" x14ac:dyDescent="0.35">
      <c r="B29" s="20" t="s">
        <v>212</v>
      </c>
      <c r="C29" s="21" t="s">
        <v>34</v>
      </c>
      <c r="D29" s="29" t="s">
        <v>228</v>
      </c>
    </row>
    <row r="30" spans="2:4" s="19" customFormat="1" x14ac:dyDescent="0.35">
      <c r="B30" s="20" t="s">
        <v>212</v>
      </c>
      <c r="C30" s="21" t="s">
        <v>35</v>
      </c>
      <c r="D30" s="29" t="s">
        <v>229</v>
      </c>
    </row>
    <row r="31" spans="2:4" s="19" customFormat="1" x14ac:dyDescent="0.35">
      <c r="B31" s="20" t="s">
        <v>212</v>
      </c>
      <c r="C31" s="21" t="s">
        <v>36</v>
      </c>
      <c r="D31" s="29" t="s">
        <v>230</v>
      </c>
    </row>
    <row r="32" spans="2:4" s="19" customFormat="1" x14ac:dyDescent="0.35">
      <c r="B32" s="20" t="s">
        <v>212</v>
      </c>
      <c r="C32" s="21" t="s">
        <v>37</v>
      </c>
      <c r="D32" s="29" t="s">
        <v>231</v>
      </c>
    </row>
    <row r="33" spans="2:4" s="19" customFormat="1" x14ac:dyDescent="0.35">
      <c r="B33" s="20" t="s">
        <v>212</v>
      </c>
      <c r="C33" s="21" t="s">
        <v>38</v>
      </c>
      <c r="D33" s="29" t="s">
        <v>232</v>
      </c>
    </row>
    <row r="34" spans="2:4" s="19" customFormat="1" ht="26" x14ac:dyDescent="0.35">
      <c r="B34" s="20" t="s">
        <v>212</v>
      </c>
      <c r="C34" s="21" t="s">
        <v>39</v>
      </c>
      <c r="D34" s="29" t="s">
        <v>233</v>
      </c>
    </row>
    <row r="35" spans="2:4" s="19" customFormat="1" x14ac:dyDescent="0.35">
      <c r="B35" s="20" t="s">
        <v>212</v>
      </c>
      <c r="C35" s="21" t="s">
        <v>40</v>
      </c>
      <c r="D35" s="29" t="s">
        <v>234</v>
      </c>
    </row>
    <row r="36" spans="2:4" s="19" customFormat="1" x14ac:dyDescent="0.35">
      <c r="B36" s="20" t="s">
        <v>212</v>
      </c>
      <c r="C36" s="21" t="s">
        <v>41</v>
      </c>
      <c r="D36" s="29" t="s">
        <v>235</v>
      </c>
    </row>
    <row r="37" spans="2:4" s="19" customFormat="1" x14ac:dyDescent="0.35">
      <c r="B37" s="20" t="s">
        <v>212</v>
      </c>
      <c r="C37" s="21" t="s">
        <v>42</v>
      </c>
      <c r="D37" s="29" t="s">
        <v>236</v>
      </c>
    </row>
    <row r="38" spans="2:4" s="19" customFormat="1" x14ac:dyDescent="0.35">
      <c r="B38" s="20" t="s">
        <v>212</v>
      </c>
      <c r="C38" s="21" t="s">
        <v>43</v>
      </c>
      <c r="D38" s="29" t="s">
        <v>237</v>
      </c>
    </row>
    <row r="39" spans="2:4" s="19" customFormat="1" x14ac:dyDescent="0.35">
      <c r="B39" s="20" t="s">
        <v>212</v>
      </c>
      <c r="C39" s="21" t="s">
        <v>44</v>
      </c>
      <c r="D39" s="29" t="s">
        <v>238</v>
      </c>
    </row>
    <row r="40" spans="2:4" s="19" customFormat="1" x14ac:dyDescent="0.35">
      <c r="B40" s="20" t="s">
        <v>212</v>
      </c>
      <c r="C40" s="21" t="s">
        <v>45</v>
      </c>
      <c r="D40" s="29" t="s">
        <v>239</v>
      </c>
    </row>
    <row r="41" spans="2:4" s="19" customFormat="1" x14ac:dyDescent="0.35">
      <c r="B41" s="20" t="s">
        <v>212</v>
      </c>
      <c r="C41" s="21" t="s">
        <v>46</v>
      </c>
      <c r="D41" s="30" t="s">
        <v>240</v>
      </c>
    </row>
    <row r="42" spans="2:4" s="19" customFormat="1" x14ac:dyDescent="0.35">
      <c r="B42" s="20" t="s">
        <v>212</v>
      </c>
      <c r="C42" s="21" t="s">
        <v>47</v>
      </c>
      <c r="D42" s="30" t="s">
        <v>241</v>
      </c>
    </row>
    <row r="43" spans="2:4" s="19" customFormat="1" x14ac:dyDescent="0.35">
      <c r="B43" s="20" t="s">
        <v>212</v>
      </c>
      <c r="C43" s="21" t="s">
        <v>48</v>
      </c>
      <c r="D43" s="30" t="s">
        <v>242</v>
      </c>
    </row>
    <row r="44" spans="2:4" s="19" customFormat="1" x14ac:dyDescent="0.35">
      <c r="B44" s="20" t="s">
        <v>212</v>
      </c>
      <c r="C44" s="21" t="s">
        <v>49</v>
      </c>
      <c r="D44" s="30" t="s">
        <v>243</v>
      </c>
    </row>
    <row r="45" spans="2:4" s="19" customFormat="1" x14ac:dyDescent="0.35">
      <c r="B45" s="20" t="s">
        <v>212</v>
      </c>
      <c r="C45" s="21" t="s">
        <v>50</v>
      </c>
      <c r="D45" s="30" t="s">
        <v>244</v>
      </c>
    </row>
    <row r="46" spans="2:4" s="19" customFormat="1" x14ac:dyDescent="0.35">
      <c r="B46" s="20" t="s">
        <v>212</v>
      </c>
      <c r="C46" s="21" t="s">
        <v>51</v>
      </c>
      <c r="D46" s="30" t="s">
        <v>245</v>
      </c>
    </row>
    <row r="47" spans="2:4" s="19" customFormat="1" x14ac:dyDescent="0.35">
      <c r="B47" s="20" t="s">
        <v>212</v>
      </c>
      <c r="C47" s="21" t="s">
        <v>52</v>
      </c>
      <c r="D47" s="30" t="s">
        <v>246</v>
      </c>
    </row>
    <row r="48" spans="2:4" s="19" customFormat="1" x14ac:dyDescent="0.35">
      <c r="B48" s="20" t="s">
        <v>212</v>
      </c>
      <c r="C48" s="21" t="s">
        <v>53</v>
      </c>
      <c r="D48" s="30" t="s">
        <v>247</v>
      </c>
    </row>
    <row r="49" spans="2:4" s="19" customFormat="1" x14ac:dyDescent="0.35">
      <c r="B49" s="20" t="s">
        <v>212</v>
      </c>
      <c r="C49" s="21" t="s">
        <v>54</v>
      </c>
      <c r="D49" s="30" t="s">
        <v>248</v>
      </c>
    </row>
    <row r="50" spans="2:4" s="19" customFormat="1" x14ac:dyDescent="0.35">
      <c r="B50" s="20" t="s">
        <v>212</v>
      </c>
      <c r="C50" s="21" t="s">
        <v>55</v>
      </c>
      <c r="D50" s="30" t="s">
        <v>249</v>
      </c>
    </row>
    <row r="51" spans="2:4" s="19" customFormat="1" x14ac:dyDescent="0.35">
      <c r="B51" s="20" t="s">
        <v>212</v>
      </c>
      <c r="C51" s="21" t="s">
        <v>56</v>
      </c>
      <c r="D51" s="30" t="s">
        <v>250</v>
      </c>
    </row>
    <row r="52" spans="2:4" s="19" customFormat="1" x14ac:dyDescent="0.35">
      <c r="B52" s="20" t="s">
        <v>212</v>
      </c>
      <c r="C52" s="21" t="s">
        <v>57</v>
      </c>
      <c r="D52" s="30" t="s">
        <v>251</v>
      </c>
    </row>
    <row r="53" spans="2:4" s="19" customFormat="1" x14ac:dyDescent="0.35">
      <c r="B53" s="20" t="s">
        <v>212</v>
      </c>
      <c r="C53" s="21" t="s">
        <v>58</v>
      </c>
      <c r="D53" s="30" t="s">
        <v>252</v>
      </c>
    </row>
    <row r="54" spans="2:4" s="19" customFormat="1" x14ac:dyDescent="0.35">
      <c r="B54" s="20" t="s">
        <v>212</v>
      </c>
      <c r="C54" s="21" t="s">
        <v>59</v>
      </c>
      <c r="D54" s="30" t="s">
        <v>253</v>
      </c>
    </row>
    <row r="55" spans="2:4" s="19" customFormat="1" x14ac:dyDescent="0.35">
      <c r="B55" s="20" t="s">
        <v>212</v>
      </c>
      <c r="C55" s="21" t="s">
        <v>60</v>
      </c>
      <c r="D55" s="30" t="s">
        <v>254</v>
      </c>
    </row>
    <row r="56" spans="2:4" s="19" customFormat="1" x14ac:dyDescent="0.35">
      <c r="B56" s="20" t="s">
        <v>212</v>
      </c>
      <c r="C56" s="21" t="s">
        <v>61</v>
      </c>
      <c r="D56" s="30" t="s">
        <v>255</v>
      </c>
    </row>
    <row r="57" spans="2:4" s="19" customFormat="1" x14ac:dyDescent="0.35">
      <c r="B57" s="20" t="s">
        <v>212</v>
      </c>
      <c r="C57" s="21" t="s">
        <v>62</v>
      </c>
      <c r="D57" s="30" t="s">
        <v>256</v>
      </c>
    </row>
    <row r="58" spans="2:4" s="19" customFormat="1" x14ac:dyDescent="0.35">
      <c r="B58" s="20" t="s">
        <v>212</v>
      </c>
      <c r="C58" s="21" t="s">
        <v>63</v>
      </c>
      <c r="D58" s="30" t="s">
        <v>257</v>
      </c>
    </row>
    <row r="59" spans="2:4" s="19" customFormat="1" x14ac:dyDescent="0.35">
      <c r="B59" s="20" t="s">
        <v>212</v>
      </c>
      <c r="C59" s="21" t="s">
        <v>64</v>
      </c>
      <c r="D59" s="30" t="s">
        <v>258</v>
      </c>
    </row>
    <row r="60" spans="2:4" s="19" customFormat="1" x14ac:dyDescent="0.35">
      <c r="B60" s="31" t="s">
        <v>259</v>
      </c>
      <c r="C60" s="27"/>
      <c r="D60" s="28"/>
    </row>
    <row r="61" spans="2:4" s="19" customFormat="1" x14ac:dyDescent="0.35">
      <c r="B61" s="20" t="s">
        <v>259</v>
      </c>
      <c r="C61" s="21" t="s">
        <v>65</v>
      </c>
      <c r="D61" s="30" t="s">
        <v>260</v>
      </c>
    </row>
    <row r="62" spans="2:4" s="19" customFormat="1" x14ac:dyDescent="0.35">
      <c r="B62" s="20" t="s">
        <v>259</v>
      </c>
      <c r="C62" s="21" t="s">
        <v>66</v>
      </c>
      <c r="D62" s="30" t="s">
        <v>261</v>
      </c>
    </row>
    <row r="63" spans="2:4" s="19" customFormat="1" x14ac:dyDescent="0.35">
      <c r="B63" s="20" t="s">
        <v>259</v>
      </c>
      <c r="C63" s="21" t="s">
        <v>67</v>
      </c>
      <c r="D63" s="30" t="s">
        <v>262</v>
      </c>
    </row>
    <row r="64" spans="2:4" s="19" customFormat="1" x14ac:dyDescent="0.35">
      <c r="B64" s="20" t="s">
        <v>259</v>
      </c>
      <c r="C64" s="21" t="s">
        <v>68</v>
      </c>
      <c r="D64" s="30" t="s">
        <v>263</v>
      </c>
    </row>
    <row r="65" spans="2:4" s="19" customFormat="1" x14ac:dyDescent="0.35">
      <c r="B65" s="20" t="s">
        <v>259</v>
      </c>
      <c r="C65" s="21" t="s">
        <v>69</v>
      </c>
      <c r="D65" s="30" t="s">
        <v>264</v>
      </c>
    </row>
    <row r="66" spans="2:4" s="19" customFormat="1" x14ac:dyDescent="0.35">
      <c r="B66" s="31" t="s">
        <v>265</v>
      </c>
      <c r="C66" s="27"/>
      <c r="D66" s="28"/>
    </row>
    <row r="67" spans="2:4" s="19" customFormat="1" x14ac:dyDescent="0.35">
      <c r="B67" s="20" t="s">
        <v>265</v>
      </c>
      <c r="C67" s="21" t="s">
        <v>70</v>
      </c>
      <c r="D67" s="30" t="s">
        <v>266</v>
      </c>
    </row>
    <row r="68" spans="2:4" s="19" customFormat="1" x14ac:dyDescent="0.35">
      <c r="B68" s="20" t="s">
        <v>265</v>
      </c>
      <c r="C68" s="21" t="s">
        <v>71</v>
      </c>
      <c r="D68" s="30" t="s">
        <v>267</v>
      </c>
    </row>
    <row r="69" spans="2:4" s="19" customFormat="1" x14ac:dyDescent="0.35">
      <c r="B69" s="20" t="s">
        <v>265</v>
      </c>
      <c r="C69" s="21" t="s">
        <v>72</v>
      </c>
      <c r="D69" s="30" t="s">
        <v>268</v>
      </c>
    </row>
    <row r="70" spans="2:4" s="19" customFormat="1" x14ac:dyDescent="0.35">
      <c r="B70" s="20" t="s">
        <v>265</v>
      </c>
      <c r="C70" s="21" t="s">
        <v>73</v>
      </c>
      <c r="D70" s="30" t="s">
        <v>269</v>
      </c>
    </row>
    <row r="71" spans="2:4" s="19" customFormat="1" x14ac:dyDescent="0.35">
      <c r="B71" s="20" t="s">
        <v>265</v>
      </c>
      <c r="C71" s="21" t="s">
        <v>74</v>
      </c>
      <c r="D71" s="30" t="s">
        <v>270</v>
      </c>
    </row>
    <row r="72" spans="2:4" s="19" customFormat="1" x14ac:dyDescent="0.35">
      <c r="B72" s="20" t="s">
        <v>265</v>
      </c>
      <c r="C72" s="21" t="s">
        <v>75</v>
      </c>
      <c r="D72" s="30" t="s">
        <v>271</v>
      </c>
    </row>
    <row r="73" spans="2:4" s="19" customFormat="1" x14ac:dyDescent="0.35">
      <c r="B73" s="20" t="s">
        <v>265</v>
      </c>
      <c r="C73" s="21" t="s">
        <v>76</v>
      </c>
      <c r="D73" s="30" t="s">
        <v>272</v>
      </c>
    </row>
    <row r="74" spans="2:4" s="19" customFormat="1" x14ac:dyDescent="0.35">
      <c r="B74" s="20" t="s">
        <v>265</v>
      </c>
      <c r="C74" s="21" t="s">
        <v>77</v>
      </c>
      <c r="D74" s="30" t="s">
        <v>273</v>
      </c>
    </row>
    <row r="75" spans="2:4" s="19" customFormat="1" x14ac:dyDescent="0.35">
      <c r="B75" s="20" t="s">
        <v>265</v>
      </c>
      <c r="C75" s="21" t="s">
        <v>78</v>
      </c>
      <c r="D75" s="30" t="s">
        <v>274</v>
      </c>
    </row>
    <row r="76" spans="2:4" s="19" customFormat="1" x14ac:dyDescent="0.35">
      <c r="B76" s="20" t="s">
        <v>265</v>
      </c>
      <c r="C76" s="21" t="s">
        <v>79</v>
      </c>
      <c r="D76" s="30" t="s">
        <v>275</v>
      </c>
    </row>
    <row r="77" spans="2:4" s="19" customFormat="1" x14ac:dyDescent="0.35">
      <c r="B77" s="20" t="s">
        <v>265</v>
      </c>
      <c r="C77" s="21" t="s">
        <v>80</v>
      </c>
      <c r="D77" s="30" t="s">
        <v>276</v>
      </c>
    </row>
    <row r="78" spans="2:4" s="19" customFormat="1" ht="39" x14ac:dyDescent="0.35">
      <c r="B78" s="20" t="s">
        <v>265</v>
      </c>
      <c r="C78" s="21" t="s">
        <v>81</v>
      </c>
      <c r="D78" s="30" t="s">
        <v>277</v>
      </c>
    </row>
    <row r="79" spans="2:4" s="19" customFormat="1" x14ac:dyDescent="0.35">
      <c r="B79" s="20" t="s">
        <v>265</v>
      </c>
      <c r="C79" s="21" t="s">
        <v>82</v>
      </c>
      <c r="D79" s="30" t="s">
        <v>278</v>
      </c>
    </row>
    <row r="80" spans="2:4" s="19" customFormat="1" x14ac:dyDescent="0.35">
      <c r="B80" s="20" t="s">
        <v>265</v>
      </c>
      <c r="C80" s="21" t="s">
        <v>83</v>
      </c>
      <c r="D80" s="30" t="s">
        <v>279</v>
      </c>
    </row>
    <row r="81" spans="2:4" s="19" customFormat="1" x14ac:dyDescent="0.35">
      <c r="B81" s="20" t="s">
        <v>265</v>
      </c>
      <c r="C81" s="21" t="s">
        <v>84</v>
      </c>
      <c r="D81" s="30" t="s">
        <v>280</v>
      </c>
    </row>
    <row r="82" spans="2:4" s="19" customFormat="1" ht="26" x14ac:dyDescent="0.35">
      <c r="B82" s="20" t="s">
        <v>265</v>
      </c>
      <c r="C82" s="21" t="s">
        <v>85</v>
      </c>
      <c r="D82" s="30" t="s">
        <v>281</v>
      </c>
    </row>
    <row r="83" spans="2:4" s="19" customFormat="1" x14ac:dyDescent="0.35">
      <c r="B83" s="20" t="s">
        <v>265</v>
      </c>
      <c r="C83" s="21" t="s">
        <v>86</v>
      </c>
      <c r="D83" s="30" t="s">
        <v>282</v>
      </c>
    </row>
    <row r="84" spans="2:4" s="19" customFormat="1" x14ac:dyDescent="0.35">
      <c r="B84" s="20" t="s">
        <v>265</v>
      </c>
      <c r="C84" s="21" t="s">
        <v>87</v>
      </c>
      <c r="D84" s="30" t="s">
        <v>283</v>
      </c>
    </row>
    <row r="85" spans="2:4" s="19" customFormat="1" x14ac:dyDescent="0.35">
      <c r="B85" s="20" t="s">
        <v>265</v>
      </c>
      <c r="C85" s="21" t="s">
        <v>88</v>
      </c>
      <c r="D85" s="30" t="s">
        <v>284</v>
      </c>
    </row>
    <row r="86" spans="2:4" s="19" customFormat="1" x14ac:dyDescent="0.35">
      <c r="B86" s="20" t="s">
        <v>265</v>
      </c>
      <c r="C86" s="21" t="s">
        <v>89</v>
      </c>
      <c r="D86" s="30" t="s">
        <v>285</v>
      </c>
    </row>
    <row r="87" spans="2:4" s="19" customFormat="1" x14ac:dyDescent="0.35">
      <c r="B87" s="20" t="s">
        <v>265</v>
      </c>
      <c r="C87" s="21" t="s">
        <v>90</v>
      </c>
      <c r="D87" s="30" t="s">
        <v>286</v>
      </c>
    </row>
    <row r="88" spans="2:4" s="19" customFormat="1" x14ac:dyDescent="0.35">
      <c r="B88" s="20" t="s">
        <v>265</v>
      </c>
      <c r="C88" s="21" t="s">
        <v>91</v>
      </c>
      <c r="D88" s="30" t="s">
        <v>287</v>
      </c>
    </row>
    <row r="89" spans="2:4" s="19" customFormat="1" x14ac:dyDescent="0.35">
      <c r="B89" s="20" t="s">
        <v>265</v>
      </c>
      <c r="C89" s="21" t="s">
        <v>92</v>
      </c>
      <c r="D89" s="30" t="s">
        <v>288</v>
      </c>
    </row>
    <row r="90" spans="2:4" s="19" customFormat="1" x14ac:dyDescent="0.35">
      <c r="B90" s="20" t="s">
        <v>265</v>
      </c>
      <c r="C90" s="21" t="s">
        <v>93</v>
      </c>
      <c r="D90" s="30" t="s">
        <v>289</v>
      </c>
    </row>
    <row r="91" spans="2:4" s="19" customFormat="1" x14ac:dyDescent="0.35">
      <c r="B91" s="20" t="s">
        <v>265</v>
      </c>
      <c r="C91" s="21" t="s">
        <v>94</v>
      </c>
      <c r="D91" s="30" t="s">
        <v>290</v>
      </c>
    </row>
    <row r="92" spans="2:4" s="19" customFormat="1" x14ac:dyDescent="0.35">
      <c r="B92" s="20" t="s">
        <v>265</v>
      </c>
      <c r="C92" s="21" t="s">
        <v>95</v>
      </c>
      <c r="D92" s="30" t="s">
        <v>291</v>
      </c>
    </row>
    <row r="93" spans="2:4" s="19" customFormat="1" x14ac:dyDescent="0.35">
      <c r="B93" s="20" t="s">
        <v>265</v>
      </c>
      <c r="C93" s="21" t="s">
        <v>292</v>
      </c>
      <c r="D93" s="30" t="s">
        <v>293</v>
      </c>
    </row>
    <row r="94" spans="2:4" s="19" customFormat="1" x14ac:dyDescent="0.35">
      <c r="B94" s="20" t="s">
        <v>265</v>
      </c>
      <c r="C94" s="21" t="s">
        <v>97</v>
      </c>
      <c r="D94" s="30" t="s">
        <v>294</v>
      </c>
    </row>
    <row r="95" spans="2:4" s="19" customFormat="1" x14ac:dyDescent="0.35">
      <c r="B95" s="20" t="s">
        <v>265</v>
      </c>
      <c r="C95" s="21" t="s">
        <v>98</v>
      </c>
      <c r="D95" s="30" t="s">
        <v>295</v>
      </c>
    </row>
    <row r="96" spans="2:4" s="19" customFormat="1" ht="26" x14ac:dyDescent="0.35">
      <c r="B96" s="20" t="s">
        <v>265</v>
      </c>
      <c r="C96" s="21" t="s">
        <v>99</v>
      </c>
      <c r="D96" s="30" t="s">
        <v>296</v>
      </c>
    </row>
    <row r="97" spans="2:4" s="19" customFormat="1" x14ac:dyDescent="0.35">
      <c r="B97" s="20" t="s">
        <v>265</v>
      </c>
      <c r="C97" s="21" t="s">
        <v>100</v>
      </c>
      <c r="D97" s="30" t="s">
        <v>297</v>
      </c>
    </row>
    <row r="98" spans="2:4" s="19" customFormat="1" x14ac:dyDescent="0.35">
      <c r="B98" s="20" t="s">
        <v>265</v>
      </c>
      <c r="C98" s="21" t="s">
        <v>101</v>
      </c>
      <c r="D98" s="30" t="s">
        <v>298</v>
      </c>
    </row>
    <row r="99" spans="2:4" s="19" customFormat="1" x14ac:dyDescent="0.35">
      <c r="B99" s="20" t="s">
        <v>265</v>
      </c>
      <c r="C99" s="21" t="s">
        <v>102</v>
      </c>
      <c r="D99" s="30" t="s">
        <v>299</v>
      </c>
    </row>
    <row r="100" spans="2:4" s="19" customFormat="1" x14ac:dyDescent="0.35">
      <c r="B100" s="20" t="s">
        <v>265</v>
      </c>
      <c r="C100" s="21" t="s">
        <v>103</v>
      </c>
      <c r="D100" s="30" t="s">
        <v>300</v>
      </c>
    </row>
    <row r="101" spans="2:4" s="19" customFormat="1" x14ac:dyDescent="0.35">
      <c r="B101" s="20" t="s">
        <v>265</v>
      </c>
      <c r="C101" s="21" t="s">
        <v>104</v>
      </c>
      <c r="D101" s="30" t="s">
        <v>301</v>
      </c>
    </row>
    <row r="102" spans="2:4" s="19" customFormat="1" x14ac:dyDescent="0.35">
      <c r="B102" s="20" t="s">
        <v>265</v>
      </c>
      <c r="C102" s="21" t="s">
        <v>105</v>
      </c>
      <c r="D102" s="30" t="s">
        <v>302</v>
      </c>
    </row>
    <row r="103" spans="2:4" s="19" customFormat="1" x14ac:dyDescent="0.35">
      <c r="B103" s="20" t="s">
        <v>265</v>
      </c>
      <c r="C103" s="21" t="s">
        <v>106</v>
      </c>
      <c r="D103" s="30" t="s">
        <v>303</v>
      </c>
    </row>
    <row r="104" spans="2:4" s="19" customFormat="1" x14ac:dyDescent="0.35">
      <c r="B104" s="20" t="s">
        <v>265</v>
      </c>
      <c r="C104" s="21" t="s">
        <v>107</v>
      </c>
      <c r="D104" s="30" t="s">
        <v>304</v>
      </c>
    </row>
    <row r="105" spans="2:4" s="19" customFormat="1" x14ac:dyDescent="0.35">
      <c r="B105" s="20" t="s">
        <v>265</v>
      </c>
      <c r="C105" s="21" t="s">
        <v>108</v>
      </c>
      <c r="D105" s="30" t="s">
        <v>305</v>
      </c>
    </row>
    <row r="106" spans="2:4" s="19" customFormat="1" x14ac:dyDescent="0.35">
      <c r="B106" s="20" t="s">
        <v>265</v>
      </c>
      <c r="C106" s="21" t="s">
        <v>109</v>
      </c>
      <c r="D106" s="30" t="s">
        <v>306</v>
      </c>
    </row>
    <row r="107" spans="2:4" s="19" customFormat="1" x14ac:dyDescent="0.35">
      <c r="B107" s="20" t="s">
        <v>265</v>
      </c>
      <c r="C107" s="21" t="s">
        <v>110</v>
      </c>
      <c r="D107" s="30" t="s">
        <v>307</v>
      </c>
    </row>
    <row r="108" spans="2:4" s="19" customFormat="1" x14ac:dyDescent="0.35">
      <c r="B108" s="20" t="s">
        <v>265</v>
      </c>
      <c r="C108" s="21" t="s">
        <v>111</v>
      </c>
      <c r="D108" s="30" t="s">
        <v>308</v>
      </c>
    </row>
    <row r="109" spans="2:4" s="19" customFormat="1" x14ac:dyDescent="0.35">
      <c r="B109" s="20" t="s">
        <v>265</v>
      </c>
      <c r="C109" s="21" t="s">
        <v>112</v>
      </c>
      <c r="D109" s="30" t="s">
        <v>309</v>
      </c>
    </row>
    <row r="110" spans="2:4" s="19" customFormat="1" x14ac:dyDescent="0.35">
      <c r="B110" s="20" t="s">
        <v>265</v>
      </c>
      <c r="C110" s="21" t="s">
        <v>113</v>
      </c>
      <c r="D110" s="30" t="s">
        <v>310</v>
      </c>
    </row>
    <row r="111" spans="2:4" s="19" customFormat="1" x14ac:dyDescent="0.35">
      <c r="B111" s="20" t="s">
        <v>265</v>
      </c>
      <c r="C111" s="21" t="s">
        <v>114</v>
      </c>
      <c r="D111" s="30" t="s">
        <v>311</v>
      </c>
    </row>
    <row r="112" spans="2:4" s="19" customFormat="1" x14ac:dyDescent="0.35">
      <c r="B112" s="20" t="s">
        <v>265</v>
      </c>
      <c r="C112" s="21" t="s">
        <v>115</v>
      </c>
      <c r="D112" s="30" t="s">
        <v>312</v>
      </c>
    </row>
    <row r="113" spans="2:4" s="19" customFormat="1" x14ac:dyDescent="0.35">
      <c r="B113" s="20" t="s">
        <v>265</v>
      </c>
      <c r="C113" s="21" t="s">
        <v>116</v>
      </c>
      <c r="D113" s="30" t="s">
        <v>313</v>
      </c>
    </row>
    <row r="114" spans="2:4" s="19" customFormat="1" x14ac:dyDescent="0.35">
      <c r="B114" s="20" t="s">
        <v>265</v>
      </c>
      <c r="C114" s="21" t="s">
        <v>117</v>
      </c>
      <c r="D114" s="30" t="s">
        <v>314</v>
      </c>
    </row>
    <row r="115" spans="2:4" s="19" customFormat="1" x14ac:dyDescent="0.35">
      <c r="B115" s="20" t="s">
        <v>265</v>
      </c>
      <c r="C115" s="21" t="s">
        <v>118</v>
      </c>
      <c r="D115" s="30" t="s">
        <v>315</v>
      </c>
    </row>
    <row r="116" spans="2:4" s="19" customFormat="1" x14ac:dyDescent="0.35">
      <c r="B116" s="20" t="s">
        <v>265</v>
      </c>
      <c r="C116" s="21" t="s">
        <v>119</v>
      </c>
      <c r="D116" s="30" t="s">
        <v>316</v>
      </c>
    </row>
    <row r="117" spans="2:4" s="19" customFormat="1" x14ac:dyDescent="0.35">
      <c r="B117" s="20" t="s">
        <v>265</v>
      </c>
      <c r="C117" s="21" t="s">
        <v>120</v>
      </c>
      <c r="D117" s="30" t="s">
        <v>317</v>
      </c>
    </row>
    <row r="118" spans="2:4" s="19" customFormat="1" x14ac:dyDescent="0.35">
      <c r="B118" s="20" t="s">
        <v>265</v>
      </c>
      <c r="C118" s="21" t="s">
        <v>121</v>
      </c>
      <c r="D118" s="30" t="s">
        <v>318</v>
      </c>
    </row>
    <row r="119" spans="2:4" s="19" customFormat="1" x14ac:dyDescent="0.35">
      <c r="B119" s="20" t="s">
        <v>265</v>
      </c>
      <c r="C119" s="21" t="s">
        <v>122</v>
      </c>
      <c r="D119" s="30" t="s">
        <v>319</v>
      </c>
    </row>
    <row r="120" spans="2:4" s="19" customFormat="1" x14ac:dyDescent="0.35">
      <c r="B120" s="31" t="s">
        <v>320</v>
      </c>
      <c r="C120" s="27"/>
      <c r="D120" s="28"/>
    </row>
    <row r="121" spans="2:4" s="19" customFormat="1" x14ac:dyDescent="0.35">
      <c r="B121" s="20" t="s">
        <v>320</v>
      </c>
      <c r="C121" s="21" t="s">
        <v>123</v>
      </c>
      <c r="D121" s="30" t="s">
        <v>321</v>
      </c>
    </row>
    <row r="122" spans="2:4" s="19" customFormat="1" x14ac:dyDescent="0.35">
      <c r="B122" s="20" t="s">
        <v>320</v>
      </c>
      <c r="C122" s="21" t="s">
        <v>124</v>
      </c>
      <c r="D122" s="30" t="s">
        <v>322</v>
      </c>
    </row>
    <row r="123" spans="2:4" s="19" customFormat="1" ht="26" x14ac:dyDescent="0.35">
      <c r="B123" s="20" t="s">
        <v>320</v>
      </c>
      <c r="C123" s="21" t="s">
        <v>125</v>
      </c>
      <c r="D123" s="30" t="s">
        <v>323</v>
      </c>
    </row>
    <row r="124" spans="2:4" s="19" customFormat="1" x14ac:dyDescent="0.35">
      <c r="B124" s="20" t="s">
        <v>320</v>
      </c>
      <c r="C124" s="21" t="s">
        <v>126</v>
      </c>
      <c r="D124" s="30" t="s">
        <v>324</v>
      </c>
    </row>
    <row r="125" spans="2:4" s="19" customFormat="1" x14ac:dyDescent="0.35">
      <c r="B125" s="20" t="s">
        <v>320</v>
      </c>
      <c r="C125" s="21" t="s">
        <v>127</v>
      </c>
      <c r="D125" s="30" t="s">
        <v>325</v>
      </c>
    </row>
    <row r="126" spans="2:4" s="19" customFormat="1" x14ac:dyDescent="0.35">
      <c r="B126" s="20" t="s">
        <v>320</v>
      </c>
      <c r="C126" s="21" t="s">
        <v>128</v>
      </c>
      <c r="D126" s="30" t="s">
        <v>326</v>
      </c>
    </row>
    <row r="127" spans="2:4" s="19" customFormat="1" x14ac:dyDescent="0.35">
      <c r="B127" s="20" t="s">
        <v>320</v>
      </c>
      <c r="C127" s="21" t="s">
        <v>129</v>
      </c>
      <c r="D127" s="30" t="s">
        <v>327</v>
      </c>
    </row>
    <row r="128" spans="2:4" s="19" customFormat="1" x14ac:dyDescent="0.35">
      <c r="B128" s="20" t="s">
        <v>320</v>
      </c>
      <c r="C128" s="21" t="s">
        <v>130</v>
      </c>
      <c r="D128" s="30" t="s">
        <v>328</v>
      </c>
    </row>
    <row r="129" spans="2:4" s="19" customFormat="1" x14ac:dyDescent="0.35">
      <c r="B129" s="20" t="s">
        <v>320</v>
      </c>
      <c r="C129" s="21" t="s">
        <v>131</v>
      </c>
      <c r="D129" s="30" t="s">
        <v>329</v>
      </c>
    </row>
    <row r="130" spans="2:4" s="19" customFormat="1" x14ac:dyDescent="0.35">
      <c r="B130" s="20" t="s">
        <v>320</v>
      </c>
      <c r="C130" s="21" t="s">
        <v>132</v>
      </c>
      <c r="D130" s="30" t="s">
        <v>330</v>
      </c>
    </row>
    <row r="131" spans="2:4" s="19" customFormat="1" x14ac:dyDescent="0.35">
      <c r="B131" s="20" t="s">
        <v>320</v>
      </c>
      <c r="C131" s="21" t="s">
        <v>133</v>
      </c>
      <c r="D131" s="30" t="s">
        <v>331</v>
      </c>
    </row>
    <row r="132" spans="2:4" s="19" customFormat="1" x14ac:dyDescent="0.35">
      <c r="B132" s="20" t="s">
        <v>320</v>
      </c>
      <c r="C132" s="21" t="s">
        <v>134</v>
      </c>
      <c r="D132" s="30" t="s">
        <v>332</v>
      </c>
    </row>
    <row r="133" spans="2:4" s="19" customFormat="1" x14ac:dyDescent="0.35">
      <c r="B133" s="20" t="s">
        <v>320</v>
      </c>
      <c r="C133" s="21" t="s">
        <v>135</v>
      </c>
      <c r="D133" s="30" t="s">
        <v>333</v>
      </c>
    </row>
    <row r="134" spans="2:4" s="19" customFormat="1" x14ac:dyDescent="0.35">
      <c r="B134" s="20" t="s">
        <v>320</v>
      </c>
      <c r="C134" s="21" t="s">
        <v>136</v>
      </c>
      <c r="D134" s="30" t="s">
        <v>334</v>
      </c>
    </row>
    <row r="135" spans="2:4" s="19" customFormat="1" x14ac:dyDescent="0.35">
      <c r="B135" s="20" t="s">
        <v>320</v>
      </c>
      <c r="C135" s="21" t="s">
        <v>137</v>
      </c>
      <c r="D135" s="30" t="s">
        <v>335</v>
      </c>
    </row>
    <row r="136" spans="2:4" s="19" customFormat="1" x14ac:dyDescent="0.35">
      <c r="B136" s="20" t="s">
        <v>320</v>
      </c>
      <c r="C136" s="21" t="s">
        <v>138</v>
      </c>
      <c r="D136" s="30" t="s">
        <v>336</v>
      </c>
    </row>
    <row r="137" spans="2:4" s="19" customFormat="1" x14ac:dyDescent="0.35">
      <c r="B137" s="20" t="s">
        <v>320</v>
      </c>
      <c r="C137" s="21" t="s">
        <v>139</v>
      </c>
      <c r="D137" s="30" t="s">
        <v>337</v>
      </c>
    </row>
    <row r="138" spans="2:4" s="19" customFormat="1" x14ac:dyDescent="0.35">
      <c r="B138" s="20" t="s">
        <v>320</v>
      </c>
      <c r="C138" s="21" t="s">
        <v>140</v>
      </c>
      <c r="D138" s="30" t="s">
        <v>338</v>
      </c>
    </row>
    <row r="139" spans="2:4" s="19" customFormat="1" x14ac:dyDescent="0.35">
      <c r="B139" s="20" t="s">
        <v>320</v>
      </c>
      <c r="C139" s="21" t="s">
        <v>141</v>
      </c>
      <c r="D139" s="30" t="s">
        <v>339</v>
      </c>
    </row>
    <row r="140" spans="2:4" s="19" customFormat="1" x14ac:dyDescent="0.35">
      <c r="B140" s="20" t="s">
        <v>320</v>
      </c>
      <c r="C140" s="21" t="s">
        <v>142</v>
      </c>
      <c r="D140" s="30" t="s">
        <v>340</v>
      </c>
    </row>
    <row r="141" spans="2:4" s="19" customFormat="1" x14ac:dyDescent="0.35">
      <c r="B141" s="20" t="s">
        <v>320</v>
      </c>
      <c r="C141" s="21" t="s">
        <v>143</v>
      </c>
      <c r="D141" s="30" t="s">
        <v>341</v>
      </c>
    </row>
    <row r="142" spans="2:4" s="19" customFormat="1" x14ac:dyDescent="0.35">
      <c r="B142" s="20" t="s">
        <v>320</v>
      </c>
      <c r="C142" s="21" t="s">
        <v>144</v>
      </c>
      <c r="D142" s="30" t="s">
        <v>342</v>
      </c>
    </row>
    <row r="143" spans="2:4" s="19" customFormat="1" ht="26" x14ac:dyDescent="0.35">
      <c r="B143" s="20" t="s">
        <v>320</v>
      </c>
      <c r="C143" s="21" t="s">
        <v>145</v>
      </c>
      <c r="D143" s="30" t="s">
        <v>343</v>
      </c>
    </row>
    <row r="144" spans="2:4" s="19" customFormat="1" x14ac:dyDescent="0.35">
      <c r="B144" s="20" t="s">
        <v>320</v>
      </c>
      <c r="C144" s="21" t="s">
        <v>146</v>
      </c>
      <c r="D144" s="30" t="s">
        <v>344</v>
      </c>
    </row>
    <row r="145" spans="2:4" s="19" customFormat="1" x14ac:dyDescent="0.35">
      <c r="B145" s="20" t="s">
        <v>320</v>
      </c>
      <c r="C145" s="21" t="s">
        <v>147</v>
      </c>
      <c r="D145" s="30" t="s">
        <v>345</v>
      </c>
    </row>
    <row r="146" spans="2:4" s="19" customFormat="1" x14ac:dyDescent="0.35">
      <c r="B146" s="20" t="s">
        <v>320</v>
      </c>
      <c r="C146" s="21" t="s">
        <v>148</v>
      </c>
      <c r="D146" s="30" t="s">
        <v>346</v>
      </c>
    </row>
    <row r="147" spans="2:4" s="19" customFormat="1" x14ac:dyDescent="0.35">
      <c r="B147" s="20" t="s">
        <v>320</v>
      </c>
      <c r="C147" s="21" t="s">
        <v>149</v>
      </c>
      <c r="D147" s="30" t="s">
        <v>347</v>
      </c>
    </row>
    <row r="148" spans="2:4" s="19" customFormat="1" x14ac:dyDescent="0.35">
      <c r="B148" s="20" t="s">
        <v>320</v>
      </c>
      <c r="C148" s="21" t="s">
        <v>150</v>
      </c>
      <c r="D148" s="30" t="s">
        <v>348</v>
      </c>
    </row>
    <row r="149" spans="2:4" s="19" customFormat="1" x14ac:dyDescent="0.35">
      <c r="B149" s="20" t="s">
        <v>320</v>
      </c>
      <c r="C149" s="21" t="s">
        <v>151</v>
      </c>
      <c r="D149" s="30" t="s">
        <v>349</v>
      </c>
    </row>
    <row r="150" spans="2:4" s="19" customFormat="1" x14ac:dyDescent="0.35">
      <c r="B150" s="16" t="s">
        <v>350</v>
      </c>
      <c r="C150" s="27"/>
      <c r="D150" s="28"/>
    </row>
    <row r="151" spans="2:4" s="19" customFormat="1" x14ac:dyDescent="0.35">
      <c r="B151" s="20" t="s">
        <v>350</v>
      </c>
      <c r="C151" s="21" t="s">
        <v>152</v>
      </c>
      <c r="D151" s="30" t="s">
        <v>351</v>
      </c>
    </row>
    <row r="152" spans="2:4" s="19" customFormat="1" x14ac:dyDescent="0.35">
      <c r="B152" s="20" t="s">
        <v>350</v>
      </c>
      <c r="C152" s="21" t="s">
        <v>153</v>
      </c>
      <c r="D152" s="30" t="s">
        <v>352</v>
      </c>
    </row>
    <row r="153" spans="2:4" s="19" customFormat="1" x14ac:dyDescent="0.35">
      <c r="B153" s="20" t="s">
        <v>350</v>
      </c>
      <c r="C153" s="21" t="s">
        <v>154</v>
      </c>
      <c r="D153" s="30" t="s">
        <v>353</v>
      </c>
    </row>
    <row r="154" spans="2:4" s="19" customFormat="1" x14ac:dyDescent="0.35">
      <c r="B154" s="20" t="s">
        <v>350</v>
      </c>
      <c r="C154" s="21" t="s">
        <v>155</v>
      </c>
      <c r="D154" s="30" t="s">
        <v>354</v>
      </c>
    </row>
    <row r="155" spans="2:4" s="19" customFormat="1" x14ac:dyDescent="0.35">
      <c r="B155" s="20" t="s">
        <v>350</v>
      </c>
      <c r="C155" s="21" t="s">
        <v>156</v>
      </c>
      <c r="D155" s="30" t="s">
        <v>355</v>
      </c>
    </row>
    <row r="156" spans="2:4" s="19" customFormat="1" x14ac:dyDescent="0.35">
      <c r="B156" s="20" t="s">
        <v>350</v>
      </c>
      <c r="C156" s="21" t="s">
        <v>157</v>
      </c>
      <c r="D156" s="30" t="s">
        <v>356</v>
      </c>
    </row>
    <row r="157" spans="2:4" s="19" customFormat="1" x14ac:dyDescent="0.35">
      <c r="B157" s="16" t="s">
        <v>357</v>
      </c>
      <c r="C157" s="27"/>
      <c r="D157" s="28"/>
    </row>
    <row r="158" spans="2:4" s="19" customFormat="1" x14ac:dyDescent="0.35">
      <c r="B158" s="20" t="s">
        <v>357</v>
      </c>
      <c r="C158" s="21" t="s">
        <v>158</v>
      </c>
      <c r="D158" s="30" t="s">
        <v>358</v>
      </c>
    </row>
    <row r="159" spans="2:4" s="19" customFormat="1" x14ac:dyDescent="0.35">
      <c r="B159" s="20" t="s">
        <v>357</v>
      </c>
      <c r="C159" s="21" t="s">
        <v>159</v>
      </c>
      <c r="D159" s="30" t="s">
        <v>359</v>
      </c>
    </row>
    <row r="160" spans="2:4" s="19" customFormat="1" x14ac:dyDescent="0.35">
      <c r="B160" s="20" t="s">
        <v>357</v>
      </c>
      <c r="C160" s="21" t="s">
        <v>160</v>
      </c>
      <c r="D160" s="30" t="s">
        <v>360</v>
      </c>
    </row>
    <row r="161" spans="2:4" s="19" customFormat="1" x14ac:dyDescent="0.35">
      <c r="B161" s="20" t="s">
        <v>357</v>
      </c>
      <c r="C161" s="21" t="s">
        <v>161</v>
      </c>
      <c r="D161" s="30" t="s">
        <v>361</v>
      </c>
    </row>
    <row r="162" spans="2:4" s="19" customFormat="1" x14ac:dyDescent="0.35">
      <c r="B162" s="16" t="s">
        <v>362</v>
      </c>
      <c r="C162" s="24"/>
      <c r="D162" s="25"/>
    </row>
    <row r="163" spans="2:4" s="19" customFormat="1" x14ac:dyDescent="0.35">
      <c r="B163" s="20" t="s">
        <v>362</v>
      </c>
      <c r="C163" s="27" t="s">
        <v>162</v>
      </c>
      <c r="D163" s="32" t="s">
        <v>363</v>
      </c>
    </row>
    <row r="164" spans="2:4" s="19" customFormat="1" x14ac:dyDescent="0.35">
      <c r="B164" s="20" t="s">
        <v>362</v>
      </c>
      <c r="C164" s="27" t="s">
        <v>163</v>
      </c>
      <c r="D164" s="32" t="s">
        <v>364</v>
      </c>
    </row>
    <row r="165" spans="2:4" s="19" customFormat="1" x14ac:dyDescent="0.35">
      <c r="B165" s="20" t="s">
        <v>362</v>
      </c>
      <c r="C165" s="27" t="s">
        <v>164</v>
      </c>
      <c r="D165" s="32" t="s">
        <v>365</v>
      </c>
    </row>
    <row r="166" spans="2:4" s="19" customFormat="1" x14ac:dyDescent="0.35">
      <c r="B166" s="20" t="s">
        <v>362</v>
      </c>
      <c r="C166" s="27" t="s">
        <v>165</v>
      </c>
      <c r="D166" s="32" t="s">
        <v>366</v>
      </c>
    </row>
    <row r="167" spans="2:4" s="19" customFormat="1" x14ac:dyDescent="0.35">
      <c r="B167" s="20" t="s">
        <v>362</v>
      </c>
      <c r="C167" s="27" t="s">
        <v>166</v>
      </c>
      <c r="D167" s="32" t="s">
        <v>367</v>
      </c>
    </row>
    <row r="168" spans="2:4" s="19" customFormat="1" x14ac:dyDescent="0.35">
      <c r="B168" s="16" t="s">
        <v>368</v>
      </c>
      <c r="C168" s="33"/>
      <c r="D168" s="18"/>
    </row>
    <row r="169" spans="2:4" s="19" customFormat="1" ht="26" x14ac:dyDescent="0.35">
      <c r="B169" s="20" t="s">
        <v>368</v>
      </c>
      <c r="C169" s="21" t="s">
        <v>167</v>
      </c>
      <c r="D169" s="30" t="s">
        <v>369</v>
      </c>
    </row>
    <row r="170" spans="2:4" s="19" customFormat="1" x14ac:dyDescent="0.35">
      <c r="B170" s="31" t="s">
        <v>370</v>
      </c>
      <c r="C170" s="27"/>
      <c r="D170" s="28"/>
    </row>
    <row r="171" spans="2:4" s="19" customFormat="1" x14ac:dyDescent="0.35">
      <c r="B171" s="31" t="s">
        <v>371</v>
      </c>
      <c r="C171" s="27"/>
      <c r="D171" s="28"/>
    </row>
    <row r="172" spans="2:4" s="19" customFormat="1" x14ac:dyDescent="0.35">
      <c r="B172" s="20" t="s">
        <v>371</v>
      </c>
      <c r="C172" s="21" t="s">
        <v>168</v>
      </c>
      <c r="D172" s="30" t="s">
        <v>372</v>
      </c>
    </row>
    <row r="173" spans="2:4" s="19" customFormat="1" x14ac:dyDescent="0.35">
      <c r="B173" s="20" t="s">
        <v>371</v>
      </c>
      <c r="C173" s="21" t="s">
        <v>169</v>
      </c>
      <c r="D173" s="30" t="s">
        <v>373</v>
      </c>
    </row>
    <row r="174" spans="2:4" s="19" customFormat="1" x14ac:dyDescent="0.35">
      <c r="B174" s="20" t="s">
        <v>371</v>
      </c>
      <c r="C174" s="21" t="s">
        <v>170</v>
      </c>
      <c r="D174" s="30" t="s">
        <v>374</v>
      </c>
    </row>
    <row r="175" spans="2:4" s="19" customFormat="1" x14ac:dyDescent="0.35">
      <c r="B175" s="20" t="s">
        <v>371</v>
      </c>
      <c r="C175" s="21" t="s">
        <v>171</v>
      </c>
      <c r="D175" s="30" t="s">
        <v>375</v>
      </c>
    </row>
    <row r="176" spans="2:4" s="19" customFormat="1" x14ac:dyDescent="0.35">
      <c r="B176" s="20" t="s">
        <v>371</v>
      </c>
      <c r="C176" s="21" t="s">
        <v>172</v>
      </c>
      <c r="D176" s="30" t="s">
        <v>376</v>
      </c>
    </row>
    <row r="177" spans="2:4" s="19" customFormat="1" x14ac:dyDescent="0.35">
      <c r="B177" s="20" t="s">
        <v>371</v>
      </c>
      <c r="C177" s="21" t="s">
        <v>173</v>
      </c>
      <c r="D177" s="30" t="s">
        <v>377</v>
      </c>
    </row>
    <row r="178" spans="2:4" s="19" customFormat="1" x14ac:dyDescent="0.35">
      <c r="B178" s="20" t="s">
        <v>371</v>
      </c>
      <c r="C178" s="21" t="s">
        <v>174</v>
      </c>
      <c r="D178" s="30" t="s">
        <v>378</v>
      </c>
    </row>
    <row r="179" spans="2:4" s="19" customFormat="1" x14ac:dyDescent="0.35">
      <c r="B179" s="16" t="s">
        <v>379</v>
      </c>
      <c r="C179" s="27"/>
      <c r="D179" s="28"/>
    </row>
    <row r="180" spans="2:4" s="19" customFormat="1" x14ac:dyDescent="0.35">
      <c r="B180" s="20" t="s">
        <v>379</v>
      </c>
      <c r="C180" s="21" t="s">
        <v>175</v>
      </c>
      <c r="D180" s="30" t="s">
        <v>380</v>
      </c>
    </row>
    <row r="181" spans="2:4" s="19" customFormat="1" x14ac:dyDescent="0.35">
      <c r="B181" s="20" t="s">
        <v>379</v>
      </c>
      <c r="C181" s="21" t="s">
        <v>176</v>
      </c>
      <c r="D181" s="30" t="s">
        <v>381</v>
      </c>
    </row>
    <row r="182" spans="2:4" s="19" customFormat="1" x14ac:dyDescent="0.35">
      <c r="B182" s="20" t="s">
        <v>379</v>
      </c>
      <c r="C182" s="21" t="s">
        <v>177</v>
      </c>
      <c r="D182" s="30" t="s">
        <v>382</v>
      </c>
    </row>
    <row r="183" spans="2:4" s="19" customFormat="1" x14ac:dyDescent="0.35">
      <c r="B183" s="20" t="s">
        <v>379</v>
      </c>
      <c r="C183" s="21" t="s">
        <v>178</v>
      </c>
      <c r="D183" s="30" t="s">
        <v>383</v>
      </c>
    </row>
    <row r="184" spans="2:4" s="19" customFormat="1" x14ac:dyDescent="0.35">
      <c r="B184" s="20" t="s">
        <v>379</v>
      </c>
      <c r="C184" s="21" t="s">
        <v>179</v>
      </c>
      <c r="D184" s="30" t="s">
        <v>384</v>
      </c>
    </row>
    <row r="185" spans="2:4" s="19" customFormat="1" x14ac:dyDescent="0.35">
      <c r="B185" s="20" t="s">
        <v>379</v>
      </c>
      <c r="C185" s="21" t="s">
        <v>180</v>
      </c>
      <c r="D185" s="30" t="s">
        <v>385</v>
      </c>
    </row>
    <row r="186" spans="2:4" s="19" customFormat="1" x14ac:dyDescent="0.35">
      <c r="B186" s="16" t="s">
        <v>386</v>
      </c>
      <c r="C186" s="27"/>
      <c r="D186" s="28"/>
    </row>
    <row r="187" spans="2:4" s="19" customFormat="1" x14ac:dyDescent="0.35">
      <c r="B187" s="20" t="s">
        <v>386</v>
      </c>
      <c r="C187" s="21" t="s">
        <v>181</v>
      </c>
      <c r="D187" s="30" t="s">
        <v>387</v>
      </c>
    </row>
    <row r="188" spans="2:4" s="19" customFormat="1" x14ac:dyDescent="0.35">
      <c r="B188" s="20" t="s">
        <v>386</v>
      </c>
      <c r="C188" s="21" t="s">
        <v>182</v>
      </c>
      <c r="D188" s="30" t="s">
        <v>388</v>
      </c>
    </row>
    <row r="189" spans="2:4" s="19" customFormat="1" x14ac:dyDescent="0.35">
      <c r="B189" s="20" t="s">
        <v>386</v>
      </c>
      <c r="C189" s="21" t="s">
        <v>183</v>
      </c>
      <c r="D189" s="30" t="s">
        <v>389</v>
      </c>
    </row>
    <row r="190" spans="2:4" s="19" customFormat="1" x14ac:dyDescent="0.35">
      <c r="B190" s="16" t="s">
        <v>390</v>
      </c>
      <c r="C190" s="27"/>
      <c r="D190" s="28"/>
    </row>
    <row r="191" spans="2:4" s="19" customFormat="1" x14ac:dyDescent="0.35">
      <c r="B191" s="20" t="s">
        <v>390</v>
      </c>
      <c r="C191" s="21" t="s">
        <v>184</v>
      </c>
      <c r="D191" s="30" t="s">
        <v>391</v>
      </c>
    </row>
    <row r="192" spans="2:4" s="19" customFormat="1" x14ac:dyDescent="0.35">
      <c r="B192" s="20" t="s">
        <v>390</v>
      </c>
      <c r="C192" s="21" t="s">
        <v>185</v>
      </c>
      <c r="D192" s="30" t="s">
        <v>392</v>
      </c>
    </row>
    <row r="193" spans="2:4" s="19" customFormat="1" x14ac:dyDescent="0.35">
      <c r="B193" s="20" t="s">
        <v>390</v>
      </c>
      <c r="C193" s="21" t="s">
        <v>186</v>
      </c>
      <c r="D193" s="30" t="s">
        <v>393</v>
      </c>
    </row>
    <row r="194" spans="2:4" s="19" customFormat="1" x14ac:dyDescent="0.35">
      <c r="B194" s="20" t="s">
        <v>390</v>
      </c>
      <c r="C194" s="21" t="s">
        <v>187</v>
      </c>
      <c r="D194" s="30" t="s">
        <v>394</v>
      </c>
    </row>
    <row r="195" spans="2:4" s="19" customFormat="1" x14ac:dyDescent="0.35">
      <c r="B195" s="20" t="s">
        <v>390</v>
      </c>
      <c r="C195" s="21" t="s">
        <v>188</v>
      </c>
      <c r="D195" s="30" t="s">
        <v>395</v>
      </c>
    </row>
    <row r="196" spans="2:4" s="19" customFormat="1" x14ac:dyDescent="0.35">
      <c r="B196" s="31" t="s">
        <v>396</v>
      </c>
      <c r="C196" s="27"/>
      <c r="D196" s="28"/>
    </row>
    <row r="197" spans="2:4" s="19" customFormat="1" x14ac:dyDescent="0.35">
      <c r="B197" s="20" t="s">
        <v>396</v>
      </c>
      <c r="C197" s="21" t="s">
        <v>189</v>
      </c>
      <c r="D197" s="30" t="s">
        <v>397</v>
      </c>
    </row>
    <row r="198" spans="2:4" s="19" customFormat="1" x14ac:dyDescent="0.35">
      <c r="B198" s="31" t="s">
        <v>398</v>
      </c>
      <c r="C198" s="27"/>
      <c r="D198" s="28"/>
    </row>
    <row r="199" spans="2:4" s="19" customFormat="1" x14ac:dyDescent="0.35">
      <c r="B199" s="20" t="s">
        <v>398</v>
      </c>
      <c r="C199" s="21" t="s">
        <v>190</v>
      </c>
      <c r="D199" s="30" t="s">
        <v>399</v>
      </c>
    </row>
    <row r="200" spans="2:4" s="19" customFormat="1" x14ac:dyDescent="0.35">
      <c r="B200" s="20" t="s">
        <v>398</v>
      </c>
      <c r="C200" s="21" t="s">
        <v>191</v>
      </c>
      <c r="D200" s="30" t="s">
        <v>400</v>
      </c>
    </row>
    <row r="201" spans="2:4" s="19" customFormat="1" x14ac:dyDescent="0.35">
      <c r="B201" s="20" t="s">
        <v>398</v>
      </c>
      <c r="C201" s="21" t="s">
        <v>192</v>
      </c>
      <c r="D201" s="30" t="s">
        <v>401</v>
      </c>
    </row>
    <row r="202" spans="2:4" s="19" customFormat="1" x14ac:dyDescent="0.35">
      <c r="B202" s="20" t="s">
        <v>398</v>
      </c>
      <c r="C202" s="21" t="s">
        <v>193</v>
      </c>
      <c r="D202" s="30" t="s">
        <v>402</v>
      </c>
    </row>
    <row r="203" spans="2:4" s="19" customFormat="1" x14ac:dyDescent="0.35">
      <c r="B203" s="20" t="s">
        <v>398</v>
      </c>
      <c r="C203" s="21" t="s">
        <v>194</v>
      </c>
      <c r="D203" s="30" t="s">
        <v>403</v>
      </c>
    </row>
    <row r="204" spans="2:4" s="19" customFormat="1" x14ac:dyDescent="0.35">
      <c r="B204" s="20" t="s">
        <v>398</v>
      </c>
      <c r="C204" s="21" t="s">
        <v>195</v>
      </c>
      <c r="D204" s="30" t="s">
        <v>404</v>
      </c>
    </row>
    <row r="205" spans="2:4" s="19" customFormat="1" x14ac:dyDescent="0.35">
      <c r="B205" s="20" t="s">
        <v>398</v>
      </c>
      <c r="C205" s="21" t="s">
        <v>196</v>
      </c>
      <c r="D205" s="30" t="s">
        <v>405</v>
      </c>
    </row>
    <row r="206" spans="2:4" s="19" customFormat="1" x14ac:dyDescent="0.35">
      <c r="B206" s="20" t="s">
        <v>398</v>
      </c>
      <c r="C206" s="21" t="s">
        <v>197</v>
      </c>
      <c r="D206" s="30" t="s">
        <v>406</v>
      </c>
    </row>
    <row r="207" spans="2:4" s="19" customFormat="1" x14ac:dyDescent="0.35">
      <c r="B207" s="20" t="s">
        <v>398</v>
      </c>
      <c r="C207" s="21" t="s">
        <v>198</v>
      </c>
      <c r="D207" s="30" t="s">
        <v>407</v>
      </c>
    </row>
    <row r="208" spans="2:4" s="19" customFormat="1" x14ac:dyDescent="0.35">
      <c r="B208" s="20" t="s">
        <v>398</v>
      </c>
      <c r="C208" s="21" t="s">
        <v>199</v>
      </c>
      <c r="D208" s="30" t="s">
        <v>408</v>
      </c>
    </row>
    <row r="209" spans="2:4" s="19" customFormat="1" x14ac:dyDescent="0.35">
      <c r="B209" s="20" t="s">
        <v>398</v>
      </c>
      <c r="C209" s="21" t="s">
        <v>200</v>
      </c>
      <c r="D209" s="30" t="s">
        <v>409</v>
      </c>
    </row>
    <row r="210" spans="2:4" s="19" customFormat="1" x14ac:dyDescent="0.35">
      <c r="B210" s="20" t="s">
        <v>398</v>
      </c>
      <c r="C210" s="21" t="s">
        <v>201</v>
      </c>
      <c r="D210" s="30" t="s">
        <v>410</v>
      </c>
    </row>
    <row r="211" spans="2:4" s="19" customFormat="1" x14ac:dyDescent="0.35">
      <c r="B211" s="20" t="s">
        <v>398</v>
      </c>
      <c r="C211" s="21" t="s">
        <v>202</v>
      </c>
      <c r="D211" s="30" t="s">
        <v>411</v>
      </c>
    </row>
  </sheetData>
  <sheetProtection algorithmName="SHA-512" hashValue="P5Q+yyBRJlSvyMXRlxSubm6IXVKETFG1IuXdtf/S+/nlZmiT7XzMlKR+vWe0bH8zA1J0k8AoA7sxeh9zzs4/kQ==" saltValue="Q67RkpcKwDYUq40POr7RoA==" spinCount="100000" sheet="1" objects="1" scenarios="1"/>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671B0-F6E3-4A98-960D-9D915C5D45CB}">
  <dimension ref="B4:AT214"/>
  <sheetViews>
    <sheetView zoomScale="130" zoomScaleNormal="130" workbookViewId="0">
      <pane ySplit="7" topLeftCell="A8" activePane="bottomLeft" state="frozen"/>
      <selection pane="bottomLeft" activeCell="E23" sqref="E23"/>
    </sheetView>
  </sheetViews>
  <sheetFormatPr defaultRowHeight="14.5" x14ac:dyDescent="0.35"/>
  <cols>
    <col min="1" max="1" width="1.7265625" customWidth="1"/>
    <col min="2" max="2" width="21.1796875" customWidth="1"/>
    <col min="3" max="3" width="28.08984375" customWidth="1"/>
    <col min="4" max="4" width="27.36328125" customWidth="1"/>
    <col min="5" max="6" width="15.54296875" customWidth="1"/>
    <col min="7" max="7" width="19.54296875" customWidth="1"/>
    <col min="8" max="8" width="10.26953125" bestFit="1" customWidth="1"/>
    <col min="9" max="9" width="9.1796875" bestFit="1" customWidth="1"/>
    <col min="10" max="10" width="10.26953125" bestFit="1" customWidth="1"/>
  </cols>
  <sheetData>
    <row r="4" spans="2:46" s="3" customFormat="1" ht="7.5" customHeight="1" x14ac:dyDescent="0.35"/>
    <row r="6" spans="2:46" x14ac:dyDescent="0.35">
      <c r="B6" s="275" t="s">
        <v>412</v>
      </c>
      <c r="C6" s="275" t="s">
        <v>10</v>
      </c>
      <c r="D6" s="275" t="s">
        <v>428</v>
      </c>
      <c r="E6" s="274" t="s">
        <v>413</v>
      </c>
      <c r="F6" s="274"/>
      <c r="G6" s="274"/>
      <c r="H6" s="276" t="s">
        <v>429</v>
      </c>
      <c r="I6" s="276"/>
      <c r="J6" s="276"/>
    </row>
    <row r="7" spans="2:46" ht="38.15" customHeight="1" x14ac:dyDescent="0.35">
      <c r="B7" s="275"/>
      <c r="C7" s="275"/>
      <c r="D7" s="275"/>
      <c r="E7" s="40" t="s">
        <v>414</v>
      </c>
      <c r="F7" s="40" t="s">
        <v>415</v>
      </c>
      <c r="G7" s="40" t="s">
        <v>416</v>
      </c>
      <c r="H7" s="59" t="s">
        <v>424</v>
      </c>
      <c r="I7" s="59" t="s">
        <v>423</v>
      </c>
      <c r="J7" s="59" t="s">
        <v>422</v>
      </c>
      <c r="K7" s="5"/>
      <c r="L7" s="34"/>
      <c r="M7" s="4"/>
      <c r="N7" s="5"/>
      <c r="O7" s="34"/>
      <c r="P7" s="4"/>
      <c r="Q7" s="5"/>
      <c r="R7" s="34"/>
      <c r="S7" s="4"/>
      <c r="T7" s="5"/>
      <c r="U7" s="34"/>
      <c r="V7" s="4"/>
      <c r="W7" s="5"/>
      <c r="X7" s="34"/>
      <c r="Y7" s="4"/>
      <c r="Z7" s="5"/>
      <c r="AA7" s="34"/>
      <c r="AB7" s="4"/>
      <c r="AC7" s="5"/>
      <c r="AD7" s="34"/>
      <c r="AE7" s="4"/>
      <c r="AF7" s="5"/>
      <c r="AG7" s="34"/>
      <c r="AH7" s="4"/>
      <c r="AI7" s="5"/>
      <c r="AJ7" s="34"/>
      <c r="AK7" s="4"/>
      <c r="AL7" s="5"/>
      <c r="AM7" s="34"/>
      <c r="AN7" s="4"/>
      <c r="AO7" s="5"/>
      <c r="AP7" s="34"/>
      <c r="AQ7" s="4"/>
      <c r="AR7" s="5"/>
      <c r="AS7" s="34"/>
      <c r="AT7" s="4"/>
    </row>
    <row r="8" spans="2:46" ht="26" x14ac:dyDescent="0.35">
      <c r="B8" s="36">
        <v>901001</v>
      </c>
      <c r="C8" s="58" t="s">
        <v>15</v>
      </c>
      <c r="D8" s="57" t="s">
        <v>15</v>
      </c>
      <c r="E8" s="38">
        <v>19.11866277694552</v>
      </c>
      <c r="F8" s="38">
        <v>0.13393124655050068</v>
      </c>
      <c r="G8" s="38">
        <v>15.296302136718442</v>
      </c>
      <c r="H8" s="38">
        <f>SUBTOTAL(109, Input!$E17)*SUBTOTAL(109,Data!E8)</f>
        <v>19118.662776945519</v>
      </c>
      <c r="I8" s="38">
        <f>SUBTOTAL(109, Input!$E17)*SUBTOTAL(109,Data!F8)</f>
        <v>133.93124655050067</v>
      </c>
      <c r="J8" s="38">
        <f>SUBTOTAL(109, Input!$E17)*SUBTOTAL(109,Data!G8)</f>
        <v>15296.302136718441</v>
      </c>
      <c r="K8" s="8"/>
      <c r="L8" s="34"/>
      <c r="M8" s="7"/>
      <c r="N8" s="8"/>
      <c r="O8" s="34"/>
      <c r="P8" s="7"/>
      <c r="Q8" s="8"/>
      <c r="R8" s="34"/>
      <c r="S8" s="7"/>
      <c r="T8" s="8"/>
      <c r="U8" s="34"/>
      <c r="V8" s="7"/>
      <c r="W8" s="8"/>
      <c r="X8" s="34"/>
      <c r="Y8" s="7"/>
      <c r="Z8" s="8"/>
      <c r="AA8" s="34"/>
      <c r="AB8" s="7"/>
      <c r="AC8" s="8"/>
      <c r="AD8" s="34"/>
      <c r="AE8" s="7"/>
      <c r="AF8" s="8"/>
      <c r="AG8" s="34"/>
      <c r="AH8" s="7"/>
      <c r="AI8" s="8"/>
      <c r="AJ8" s="34"/>
      <c r="AK8" s="7"/>
      <c r="AL8" s="8"/>
      <c r="AM8" s="34"/>
      <c r="AN8" s="7"/>
      <c r="AO8" s="8"/>
      <c r="AP8" s="34"/>
      <c r="AQ8" s="7"/>
      <c r="AR8" s="8"/>
      <c r="AS8" s="34"/>
      <c r="AT8" s="7"/>
    </row>
    <row r="9" spans="2:46" x14ac:dyDescent="0.35">
      <c r="B9" s="36" t="s">
        <v>547</v>
      </c>
      <c r="C9" s="58" t="s">
        <v>548</v>
      </c>
      <c r="D9" s="58" t="s">
        <v>548</v>
      </c>
      <c r="E9" s="38">
        <v>3.100066832027033</v>
      </c>
      <c r="F9" s="38">
        <v>4.8002441695322154E-2</v>
      </c>
      <c r="G9" s="38">
        <v>1.7784361026953657</v>
      </c>
      <c r="H9" s="38">
        <f>SUBTOTAL(109, Input!$E18)*SUBTOTAL(109,Data!E9)</f>
        <v>3100.0668320270329</v>
      </c>
      <c r="I9" s="38">
        <f>SUBTOTAL(109, Input!$E18)*SUBTOTAL(109,Data!F9)</f>
        <v>48.002441695322155</v>
      </c>
      <c r="J9" s="38">
        <f>SUBTOTAL(109, Input!$E18)*SUBTOTAL(109,Data!G9)</f>
        <v>1778.4361026953657</v>
      </c>
      <c r="K9" s="8"/>
      <c r="L9" s="34"/>
      <c r="M9" s="7"/>
      <c r="N9" s="8"/>
      <c r="O9" s="34"/>
      <c r="P9" s="7"/>
      <c r="Q9" s="8"/>
      <c r="R9" s="34"/>
      <c r="S9" s="7"/>
      <c r="T9" s="8"/>
      <c r="U9" s="34"/>
      <c r="V9" s="7"/>
      <c r="W9" s="8"/>
      <c r="X9" s="34"/>
      <c r="Y9" s="7"/>
      <c r="Z9" s="8"/>
      <c r="AA9" s="34"/>
      <c r="AB9" s="7"/>
      <c r="AC9" s="8"/>
      <c r="AD9" s="34"/>
      <c r="AE9" s="7"/>
      <c r="AF9" s="8"/>
      <c r="AG9" s="34"/>
      <c r="AH9" s="7"/>
      <c r="AI9" s="8"/>
      <c r="AJ9" s="34"/>
      <c r="AK9" s="7"/>
      <c r="AL9" s="8"/>
      <c r="AM9" s="34"/>
      <c r="AN9" s="7"/>
      <c r="AO9" s="8"/>
      <c r="AP9" s="34"/>
      <c r="AQ9" s="7"/>
      <c r="AR9" s="8"/>
      <c r="AS9" s="34"/>
      <c r="AT9" s="7"/>
    </row>
    <row r="10" spans="2:46" x14ac:dyDescent="0.35">
      <c r="B10" s="36" t="s">
        <v>549</v>
      </c>
      <c r="C10" s="58" t="s">
        <v>550</v>
      </c>
      <c r="D10" s="58" t="s">
        <v>550</v>
      </c>
      <c r="E10" s="38">
        <v>19.11866277694552</v>
      </c>
      <c r="F10" s="38">
        <v>0.13393124655050068</v>
      </c>
      <c r="G10" s="38">
        <v>15.296302136718442</v>
      </c>
      <c r="H10" s="38">
        <f>SUBTOTAL(109, Input!$E19)*SUBTOTAL(109,Data!E10)</f>
        <v>19118.662776945519</v>
      </c>
      <c r="I10" s="38">
        <f>SUBTOTAL(109, Input!$E19)*SUBTOTAL(109,Data!F10)</f>
        <v>133.93124655050067</v>
      </c>
      <c r="J10" s="38">
        <f>SUBTOTAL(109, Input!$E19)*SUBTOTAL(109,Data!G10)</f>
        <v>15296.302136718441</v>
      </c>
      <c r="K10" s="8"/>
      <c r="L10" s="34"/>
      <c r="M10" s="7"/>
      <c r="N10" s="8"/>
      <c r="O10" s="34"/>
      <c r="P10" s="7"/>
      <c r="Q10" s="8"/>
      <c r="R10" s="34"/>
      <c r="S10" s="7"/>
      <c r="T10" s="8"/>
      <c r="U10" s="34"/>
      <c r="V10" s="7"/>
      <c r="W10" s="8"/>
      <c r="X10" s="34"/>
      <c r="Y10" s="7"/>
      <c r="Z10" s="8"/>
      <c r="AA10" s="34"/>
      <c r="AB10" s="7"/>
      <c r="AC10" s="8"/>
      <c r="AD10" s="34"/>
      <c r="AE10" s="7"/>
      <c r="AF10" s="8"/>
      <c r="AG10" s="34"/>
      <c r="AH10" s="7"/>
      <c r="AI10" s="8"/>
      <c r="AJ10" s="34"/>
      <c r="AK10" s="7"/>
      <c r="AL10" s="8"/>
      <c r="AM10" s="34"/>
      <c r="AN10" s="7"/>
      <c r="AO10" s="8"/>
      <c r="AP10" s="34"/>
      <c r="AQ10" s="7"/>
      <c r="AR10" s="8"/>
      <c r="AS10" s="34"/>
      <c r="AT10" s="7"/>
    </row>
    <row r="11" spans="2:46" ht="26" x14ac:dyDescent="0.35">
      <c r="B11" s="36">
        <v>901002</v>
      </c>
      <c r="C11" s="58" t="s">
        <v>16</v>
      </c>
      <c r="D11" s="57" t="s">
        <v>16</v>
      </c>
      <c r="E11" s="38">
        <v>0.19764935318131793</v>
      </c>
      <c r="F11" s="41">
        <v>6.6319532442851862E-3</v>
      </c>
      <c r="G11" s="38">
        <v>0.64531919760155643</v>
      </c>
      <c r="H11" s="38">
        <f>SUBTOTAL(109, Input!$E20)*SUBTOTAL(109,Data!E11)</f>
        <v>197.64935318131793</v>
      </c>
      <c r="I11" s="38">
        <f>SUBTOTAL(109, Input!$E20)*SUBTOTAL(109,Data!F11)</f>
        <v>6.6319532442851861</v>
      </c>
      <c r="J11" s="38">
        <f>SUBTOTAL(109, Input!$E20)*SUBTOTAL(109,Data!G11)</f>
        <v>645.31919760155643</v>
      </c>
      <c r="K11" s="11"/>
      <c r="L11" s="34"/>
      <c r="M11" s="10"/>
      <c r="N11" s="11"/>
      <c r="O11" s="34"/>
      <c r="P11" s="10"/>
      <c r="Q11" s="11"/>
      <c r="R11" s="34"/>
      <c r="S11" s="10"/>
      <c r="T11" s="11"/>
      <c r="U11" s="34"/>
      <c r="V11" s="10"/>
      <c r="W11" s="11"/>
      <c r="X11" s="34"/>
      <c r="Y11" s="10"/>
      <c r="Z11" s="11"/>
      <c r="AA11" s="34"/>
      <c r="AB11" s="10"/>
      <c r="AC11" s="11"/>
      <c r="AD11" s="34"/>
      <c r="AE11" s="10"/>
      <c r="AF11" s="11"/>
      <c r="AG11" s="34"/>
      <c r="AH11" s="10"/>
      <c r="AI11" s="11"/>
      <c r="AJ11" s="34"/>
      <c r="AK11" s="10"/>
      <c r="AL11" s="11"/>
      <c r="AM11" s="34"/>
      <c r="AN11" s="10"/>
      <c r="AO11" s="11"/>
      <c r="AP11" s="34"/>
      <c r="AQ11" s="10"/>
      <c r="AR11" s="11"/>
      <c r="AS11" s="34"/>
      <c r="AT11" s="10"/>
    </row>
    <row r="12" spans="2:46" x14ac:dyDescent="0.35">
      <c r="B12" s="36">
        <v>901003</v>
      </c>
      <c r="C12" s="58" t="s">
        <v>17</v>
      </c>
      <c r="D12" s="57" t="s">
        <v>17</v>
      </c>
      <c r="E12" s="38">
        <v>8.1699821674540907</v>
      </c>
      <c r="F12" s="41">
        <v>1.1682771466719966E-2</v>
      </c>
      <c r="G12" s="38">
        <v>1.3387711050957996</v>
      </c>
      <c r="H12" s="38">
        <f>SUBTOTAL(109, Input!$E21)*SUBTOTAL(109,Data!E12)</f>
        <v>8169.9821674540908</v>
      </c>
      <c r="I12" s="38">
        <f>SUBTOTAL(109, Input!$E21)*SUBTOTAL(109,Data!F12)</f>
        <v>11.682771466719966</v>
      </c>
      <c r="J12" s="38">
        <f>SUBTOTAL(109, Input!$E21)*SUBTOTAL(109,Data!G12)</f>
        <v>1338.7711050957996</v>
      </c>
      <c r="K12" s="11"/>
      <c r="L12" s="34"/>
      <c r="M12" s="10"/>
      <c r="N12" s="11"/>
      <c r="O12" s="34"/>
      <c r="P12" s="10"/>
      <c r="Q12" s="11"/>
      <c r="R12" s="34"/>
      <c r="S12" s="10"/>
      <c r="T12" s="11"/>
      <c r="U12" s="34"/>
      <c r="V12" s="10"/>
      <c r="W12" s="11"/>
      <c r="X12" s="34"/>
      <c r="Y12" s="10"/>
      <c r="Z12" s="11"/>
      <c r="AA12" s="34"/>
      <c r="AB12" s="10"/>
      <c r="AC12" s="11"/>
      <c r="AD12" s="34"/>
      <c r="AE12" s="10"/>
      <c r="AF12" s="11"/>
      <c r="AG12" s="34"/>
      <c r="AH12" s="10"/>
      <c r="AI12" s="11"/>
      <c r="AJ12" s="34"/>
      <c r="AK12" s="10"/>
      <c r="AL12" s="11"/>
      <c r="AM12" s="34"/>
      <c r="AN12" s="10"/>
      <c r="AO12" s="11"/>
      <c r="AP12" s="34"/>
      <c r="AQ12" s="10"/>
      <c r="AR12" s="11"/>
      <c r="AS12" s="34"/>
      <c r="AT12" s="10"/>
    </row>
    <row r="13" spans="2:46" x14ac:dyDescent="0.35">
      <c r="B13" s="36">
        <v>901004</v>
      </c>
      <c r="C13" s="58" t="s">
        <v>18</v>
      </c>
      <c r="D13" s="57" t="s">
        <v>18</v>
      </c>
      <c r="E13" s="38">
        <v>3.8285579121658917</v>
      </c>
      <c r="F13" s="41">
        <v>4.4902625561775607E-3</v>
      </c>
      <c r="G13" s="38">
        <v>4.4138137664590396</v>
      </c>
      <c r="H13" s="38">
        <f>SUBTOTAL(109, Input!$E22)*SUBTOTAL(109,Data!E13)</f>
        <v>3828.5579121658916</v>
      </c>
      <c r="I13" s="38">
        <f>SUBTOTAL(109, Input!$E22)*SUBTOTAL(109,Data!F13)</f>
        <v>4.4902625561775604</v>
      </c>
      <c r="J13" s="38">
        <f>SUBTOTAL(109, Input!$E22)*SUBTOTAL(109,Data!G13)</f>
        <v>4413.8137664590395</v>
      </c>
      <c r="K13" s="11"/>
      <c r="L13" s="34"/>
      <c r="M13" s="10"/>
      <c r="N13" s="11"/>
      <c r="O13" s="34"/>
      <c r="P13" s="10"/>
      <c r="Q13" s="11"/>
      <c r="R13" s="34"/>
      <c r="S13" s="10"/>
      <c r="T13" s="11"/>
      <c r="U13" s="34"/>
      <c r="V13" s="10"/>
      <c r="W13" s="11"/>
      <c r="X13" s="34"/>
      <c r="Y13" s="10"/>
      <c r="Z13" s="11"/>
      <c r="AA13" s="34"/>
      <c r="AB13" s="10"/>
      <c r="AC13" s="11"/>
      <c r="AD13" s="34"/>
      <c r="AE13" s="10"/>
      <c r="AF13" s="11"/>
      <c r="AG13" s="34"/>
      <c r="AH13" s="10"/>
      <c r="AI13" s="11"/>
      <c r="AJ13" s="34"/>
      <c r="AK13" s="10"/>
      <c r="AL13" s="11"/>
      <c r="AM13" s="34"/>
      <c r="AN13" s="10"/>
      <c r="AO13" s="11"/>
      <c r="AP13" s="34"/>
      <c r="AQ13" s="10"/>
      <c r="AR13" s="11"/>
      <c r="AS13" s="34"/>
      <c r="AT13" s="10"/>
    </row>
    <row r="14" spans="2:46" ht="26" x14ac:dyDescent="0.35">
      <c r="B14" s="36">
        <v>902110</v>
      </c>
      <c r="C14" s="58" t="s">
        <v>19</v>
      </c>
      <c r="D14" s="57" t="s">
        <v>212</v>
      </c>
      <c r="E14" s="38">
        <v>1.563967056762024E-2</v>
      </c>
      <c r="F14" s="41">
        <v>0.10030821695330548</v>
      </c>
      <c r="G14" s="38">
        <v>1.9720045774858903</v>
      </c>
      <c r="H14" s="38">
        <f>SUBTOTAL(109, Input!$E23)*SUBTOTAL(109,Data!E14)</f>
        <v>15.639670567620241</v>
      </c>
      <c r="I14" s="38">
        <f>SUBTOTAL(109, Input!$E23)*SUBTOTAL(109,Data!F14)</f>
        <v>100.30821695330548</v>
      </c>
      <c r="J14" s="38">
        <f>SUBTOTAL(109, Input!$E23)*SUBTOTAL(109,Data!G14)</f>
        <v>1972.0045774858904</v>
      </c>
      <c r="K14" s="11"/>
      <c r="L14" s="34"/>
      <c r="M14" s="10"/>
      <c r="N14" s="11"/>
      <c r="O14" s="34"/>
      <c r="P14" s="10"/>
      <c r="Q14" s="11"/>
      <c r="R14" s="34"/>
      <c r="S14" s="10"/>
      <c r="T14" s="11"/>
      <c r="U14" s="34"/>
      <c r="V14" s="10"/>
      <c r="W14" s="11"/>
      <c r="X14" s="34"/>
      <c r="Y14" s="10"/>
      <c r="Z14" s="11"/>
      <c r="AA14" s="34"/>
      <c r="AB14" s="10"/>
      <c r="AC14" s="11"/>
      <c r="AD14" s="34"/>
      <c r="AE14" s="10"/>
      <c r="AF14" s="11"/>
      <c r="AG14" s="34"/>
      <c r="AH14" s="10"/>
      <c r="AI14" s="11"/>
      <c r="AJ14" s="34"/>
      <c r="AK14" s="10"/>
      <c r="AL14" s="11"/>
      <c r="AM14" s="34"/>
      <c r="AN14" s="10"/>
      <c r="AO14" s="11"/>
      <c r="AP14" s="34"/>
      <c r="AQ14" s="10"/>
      <c r="AR14" s="11"/>
      <c r="AS14" s="34"/>
      <c r="AT14" s="10"/>
    </row>
    <row r="15" spans="2:46" ht="26" x14ac:dyDescent="0.35">
      <c r="B15" s="36">
        <v>902111</v>
      </c>
      <c r="C15" s="58" t="s">
        <v>20</v>
      </c>
      <c r="D15" s="57" t="s">
        <v>212</v>
      </c>
      <c r="E15" s="38">
        <v>5.8176336439815089E-2</v>
      </c>
      <c r="F15" s="41">
        <v>0.13090642712451506</v>
      </c>
      <c r="G15" s="38">
        <v>1.5856041981296205</v>
      </c>
      <c r="H15" s="38">
        <f>SUBTOTAL(109, Input!$E24)*SUBTOTAL(109,Data!E15)</f>
        <v>58.176336439815088</v>
      </c>
      <c r="I15" s="38">
        <f>SUBTOTAL(109, Input!$E24)*SUBTOTAL(109,Data!F15)</f>
        <v>130.90642712451506</v>
      </c>
      <c r="J15" s="38">
        <f>SUBTOTAL(109, Input!$E24)*SUBTOTAL(109,Data!G15)</f>
        <v>1585.6041981296205</v>
      </c>
      <c r="K15" s="8"/>
      <c r="L15" s="34"/>
      <c r="M15" s="10"/>
      <c r="N15" s="8"/>
      <c r="O15" s="34"/>
      <c r="P15" s="10"/>
      <c r="Q15" s="8"/>
      <c r="R15" s="34"/>
      <c r="S15" s="10"/>
      <c r="T15" s="8"/>
      <c r="U15" s="34"/>
      <c r="V15" s="10"/>
      <c r="W15" s="8"/>
      <c r="X15" s="34"/>
      <c r="Y15" s="10"/>
      <c r="Z15" s="8"/>
      <c r="AA15" s="34"/>
      <c r="AB15" s="10"/>
      <c r="AC15" s="8"/>
      <c r="AD15" s="34"/>
      <c r="AE15" s="10"/>
      <c r="AF15" s="8"/>
      <c r="AG15" s="34"/>
      <c r="AH15" s="10"/>
      <c r="AI15" s="8"/>
      <c r="AJ15" s="34"/>
      <c r="AK15" s="10"/>
      <c r="AL15" s="8"/>
      <c r="AM15" s="34"/>
      <c r="AN15" s="10"/>
      <c r="AO15" s="8"/>
      <c r="AP15" s="34"/>
      <c r="AQ15" s="10"/>
      <c r="AR15" s="8"/>
      <c r="AS15" s="34"/>
      <c r="AT15" s="10"/>
    </row>
    <row r="16" spans="2:46" ht="26" x14ac:dyDescent="0.35">
      <c r="B16" s="36">
        <v>902112</v>
      </c>
      <c r="C16" s="58" t="s">
        <v>21</v>
      </c>
      <c r="D16" s="57" t="s">
        <v>212</v>
      </c>
      <c r="E16" s="38">
        <v>1.563967056762024E-2</v>
      </c>
      <c r="F16" s="41">
        <v>0.10030821695330548</v>
      </c>
      <c r="G16" s="38">
        <v>1.9720045774858903</v>
      </c>
      <c r="H16" s="38">
        <f>SUBTOTAL(109, Input!$E25)*SUBTOTAL(109,Data!E16)</f>
        <v>15.639670567620241</v>
      </c>
      <c r="I16" s="38">
        <f>SUBTOTAL(109, Input!$E25)*SUBTOTAL(109,Data!F16)</f>
        <v>100.30821695330548</v>
      </c>
      <c r="J16" s="38">
        <f>SUBTOTAL(109, Input!$E25)*SUBTOTAL(109,Data!G16)</f>
        <v>1972.0045774858904</v>
      </c>
      <c r="K16" s="8"/>
      <c r="L16" s="34"/>
      <c r="M16" s="10"/>
      <c r="N16" s="8"/>
      <c r="O16" s="34"/>
      <c r="P16" s="10"/>
      <c r="Q16" s="8"/>
      <c r="R16" s="34"/>
      <c r="S16" s="10"/>
      <c r="T16" s="8"/>
      <c r="U16" s="34"/>
      <c r="V16" s="10"/>
      <c r="W16" s="8"/>
      <c r="X16" s="34"/>
      <c r="Y16" s="10"/>
      <c r="Z16" s="8"/>
      <c r="AA16" s="34"/>
      <c r="AB16" s="10"/>
      <c r="AC16" s="8"/>
      <c r="AD16" s="34"/>
      <c r="AE16" s="10"/>
      <c r="AF16" s="8"/>
      <c r="AG16" s="34"/>
      <c r="AH16" s="10"/>
      <c r="AI16" s="8"/>
      <c r="AJ16" s="34"/>
      <c r="AK16" s="10"/>
      <c r="AL16" s="8"/>
      <c r="AM16" s="34"/>
      <c r="AN16" s="10"/>
      <c r="AO16" s="8"/>
      <c r="AP16" s="34"/>
      <c r="AQ16" s="10"/>
      <c r="AR16" s="8"/>
      <c r="AS16" s="34"/>
      <c r="AT16" s="10"/>
    </row>
    <row r="17" spans="2:46" ht="26" x14ac:dyDescent="0.35">
      <c r="B17" s="36">
        <v>902113</v>
      </c>
      <c r="C17" s="58" t="s">
        <v>22</v>
      </c>
      <c r="D17" s="57" t="s">
        <v>212</v>
      </c>
      <c r="E17" s="38">
        <v>1.563967056762024E-2</v>
      </c>
      <c r="F17" s="41">
        <v>0.10030821695330548</v>
      </c>
      <c r="G17" s="38">
        <v>1.9720045774858903</v>
      </c>
      <c r="H17" s="38">
        <f>SUBTOTAL(109, Input!$E26)*SUBTOTAL(109,Data!E17)</f>
        <v>15.639670567620241</v>
      </c>
      <c r="I17" s="38">
        <f>SUBTOTAL(109, Input!$E26)*SUBTOTAL(109,Data!F17)</f>
        <v>100.30821695330548</v>
      </c>
      <c r="J17" s="38">
        <f>SUBTOTAL(109, Input!$E26)*SUBTOTAL(109,Data!G17)</f>
        <v>1972.0045774858904</v>
      </c>
      <c r="K17" s="12"/>
      <c r="L17" s="34"/>
      <c r="M17" s="10"/>
      <c r="N17" s="12"/>
      <c r="O17" s="34"/>
      <c r="P17" s="10"/>
      <c r="Q17" s="12"/>
      <c r="R17" s="34"/>
      <c r="S17" s="10"/>
      <c r="T17" s="12"/>
      <c r="U17" s="34"/>
      <c r="V17" s="10"/>
      <c r="W17" s="12"/>
      <c r="X17" s="34"/>
      <c r="Y17" s="10"/>
      <c r="Z17" s="12"/>
      <c r="AA17" s="34"/>
      <c r="AB17" s="10"/>
      <c r="AC17" s="12"/>
      <c r="AD17" s="34"/>
      <c r="AE17" s="10"/>
      <c r="AF17" s="12"/>
      <c r="AG17" s="34"/>
      <c r="AH17" s="10"/>
      <c r="AI17" s="12"/>
      <c r="AJ17" s="34"/>
      <c r="AK17" s="10"/>
      <c r="AL17" s="12"/>
      <c r="AM17" s="34"/>
      <c r="AN17" s="10"/>
      <c r="AO17" s="12"/>
      <c r="AP17" s="34"/>
      <c r="AQ17" s="10"/>
      <c r="AR17" s="12"/>
      <c r="AS17" s="34"/>
      <c r="AT17" s="10"/>
    </row>
    <row r="18" spans="2:46" ht="26" x14ac:dyDescent="0.35">
      <c r="B18" s="36">
        <v>902115</v>
      </c>
      <c r="C18" s="58" t="s">
        <v>23</v>
      </c>
      <c r="D18" s="57" t="s">
        <v>212</v>
      </c>
      <c r="E18" s="38">
        <v>3.2733032060241828E-2</v>
      </c>
      <c r="F18" s="41">
        <v>0.19236555369495004</v>
      </c>
      <c r="G18" s="38">
        <v>1.007177138237956</v>
      </c>
      <c r="H18" s="38">
        <f>SUBTOTAL(109, Input!$E27)*SUBTOTAL(109,Data!E18)</f>
        <v>32.733032060241825</v>
      </c>
      <c r="I18" s="38">
        <f>SUBTOTAL(109, Input!$E27)*SUBTOTAL(109,Data!F18)</f>
        <v>192.36555369495002</v>
      </c>
      <c r="J18" s="38">
        <f>SUBTOTAL(109, Input!$E27)*SUBTOTAL(109,Data!G18)</f>
        <v>1007.177138237956</v>
      </c>
      <c r="K18" s="12"/>
      <c r="L18" s="34"/>
      <c r="M18" s="10"/>
      <c r="N18" s="12"/>
      <c r="O18" s="34"/>
      <c r="P18" s="10"/>
      <c r="Q18" s="12"/>
      <c r="R18" s="34"/>
      <c r="S18" s="10"/>
      <c r="T18" s="12"/>
      <c r="U18" s="34"/>
      <c r="V18" s="10"/>
      <c r="W18" s="12"/>
      <c r="X18" s="34"/>
      <c r="Y18" s="10"/>
      <c r="Z18" s="12"/>
      <c r="AA18" s="34"/>
      <c r="AB18" s="10"/>
      <c r="AC18" s="12"/>
      <c r="AD18" s="34"/>
      <c r="AE18" s="10"/>
      <c r="AF18" s="12"/>
      <c r="AG18" s="34"/>
      <c r="AH18" s="10"/>
      <c r="AI18" s="12"/>
      <c r="AJ18" s="34"/>
      <c r="AK18" s="10"/>
      <c r="AL18" s="12"/>
      <c r="AM18" s="34"/>
      <c r="AN18" s="10"/>
      <c r="AO18" s="12"/>
      <c r="AP18" s="34"/>
      <c r="AQ18" s="10"/>
      <c r="AR18" s="12"/>
      <c r="AS18" s="34"/>
      <c r="AT18" s="10"/>
    </row>
    <row r="19" spans="2:46" ht="26" x14ac:dyDescent="0.35">
      <c r="B19" s="36">
        <v>902116</v>
      </c>
      <c r="C19" s="58" t="s">
        <v>24</v>
      </c>
      <c r="D19" s="57" t="s">
        <v>212</v>
      </c>
      <c r="E19" s="38">
        <v>3.9481854140220869</v>
      </c>
      <c r="F19" s="41">
        <v>0.70095727930882845</v>
      </c>
      <c r="G19" s="38">
        <v>2.0189784288653496</v>
      </c>
      <c r="H19" s="38">
        <f>SUBTOTAL(109, Input!$E28)*SUBTOTAL(109,Data!E19)</f>
        <v>3948.1854140220871</v>
      </c>
      <c r="I19" s="38">
        <f>SUBTOTAL(109, Input!$E28)*SUBTOTAL(109,Data!F19)</f>
        <v>700.95727930882845</v>
      </c>
      <c r="J19" s="38">
        <f>SUBTOTAL(109, Input!$E28)*SUBTOTAL(109,Data!G19)</f>
        <v>2018.9784288653495</v>
      </c>
      <c r="K19" s="12"/>
      <c r="L19" s="34"/>
      <c r="M19" s="10"/>
      <c r="N19" s="12"/>
      <c r="O19" s="34"/>
      <c r="P19" s="10"/>
      <c r="Q19" s="12"/>
      <c r="R19" s="34"/>
      <c r="S19" s="10"/>
      <c r="T19" s="12"/>
      <c r="U19" s="34"/>
      <c r="V19" s="10"/>
      <c r="W19" s="12"/>
      <c r="X19" s="34"/>
      <c r="Y19" s="10"/>
      <c r="Z19" s="12"/>
      <c r="AA19" s="34"/>
      <c r="AB19" s="10"/>
      <c r="AC19" s="12"/>
      <c r="AD19" s="34"/>
      <c r="AE19" s="10"/>
      <c r="AF19" s="12"/>
      <c r="AG19" s="34"/>
      <c r="AH19" s="10"/>
      <c r="AI19" s="12"/>
      <c r="AJ19" s="34"/>
      <c r="AK19" s="10"/>
      <c r="AL19" s="12"/>
      <c r="AM19" s="34"/>
      <c r="AN19" s="10"/>
      <c r="AO19" s="12"/>
      <c r="AP19" s="34"/>
      <c r="AQ19" s="10"/>
      <c r="AR19" s="12"/>
      <c r="AS19" s="34"/>
      <c r="AT19" s="10"/>
    </row>
    <row r="20" spans="2:46" ht="26" x14ac:dyDescent="0.35">
      <c r="B20" s="36">
        <v>902117</v>
      </c>
      <c r="C20" s="58" t="s">
        <v>25</v>
      </c>
      <c r="D20" s="57" t="s">
        <v>212</v>
      </c>
      <c r="E20" s="38">
        <v>2.5012653272214465</v>
      </c>
      <c r="F20" s="41">
        <v>3.8016210285872241</v>
      </c>
      <c r="G20" s="38">
        <v>4.966669827112554</v>
      </c>
      <c r="H20" s="38">
        <f>SUBTOTAL(109, Input!$E29)*SUBTOTAL(109,Data!E20)</f>
        <v>2501.2653272214466</v>
      </c>
      <c r="I20" s="38">
        <f>SUBTOTAL(109, Input!$E29)*SUBTOTAL(109,Data!F20)</f>
        <v>3801.6210285872239</v>
      </c>
      <c r="J20" s="38">
        <f>SUBTOTAL(109, Input!$E29)*SUBTOTAL(109,Data!G20)</f>
        <v>4966.6698271125542</v>
      </c>
      <c r="K20" s="12"/>
      <c r="L20" s="34"/>
      <c r="M20" s="10"/>
      <c r="N20" s="12"/>
      <c r="O20" s="34"/>
      <c r="P20" s="10"/>
      <c r="Q20" s="12"/>
      <c r="R20" s="34"/>
      <c r="S20" s="10"/>
      <c r="T20" s="12"/>
      <c r="U20" s="34"/>
      <c r="V20" s="10"/>
      <c r="W20" s="12"/>
      <c r="X20" s="34"/>
      <c r="Y20" s="10"/>
      <c r="Z20" s="12"/>
      <c r="AA20" s="34"/>
      <c r="AB20" s="10"/>
      <c r="AC20" s="12"/>
      <c r="AD20" s="34"/>
      <c r="AE20" s="10"/>
      <c r="AF20" s="12"/>
      <c r="AG20" s="34"/>
      <c r="AH20" s="10"/>
      <c r="AI20" s="12"/>
      <c r="AJ20" s="34"/>
      <c r="AK20" s="10"/>
      <c r="AL20" s="12"/>
      <c r="AM20" s="34"/>
      <c r="AN20" s="10"/>
      <c r="AO20" s="12"/>
      <c r="AP20" s="34"/>
      <c r="AQ20" s="10"/>
      <c r="AR20" s="12"/>
      <c r="AS20" s="34"/>
      <c r="AT20" s="10"/>
    </row>
    <row r="21" spans="2:46" ht="26" x14ac:dyDescent="0.35">
      <c r="B21" s="36">
        <v>902119</v>
      </c>
      <c r="C21" s="58" t="s">
        <v>26</v>
      </c>
      <c r="D21" s="57" t="s">
        <v>212</v>
      </c>
      <c r="E21" s="38">
        <v>1.5405060458447619E-3</v>
      </c>
      <c r="F21" s="41">
        <v>3.4960549611476217E-3</v>
      </c>
      <c r="G21" s="38">
        <v>1.4134546574187645</v>
      </c>
      <c r="H21" s="38">
        <f>SUBTOTAL(109, Input!$E30)*SUBTOTAL(109,Data!E21)</f>
        <v>1.5405060458447619</v>
      </c>
      <c r="I21" s="38">
        <f>SUBTOTAL(109, Input!$E30)*SUBTOTAL(109,Data!F21)</f>
        <v>3.4960549611476219</v>
      </c>
      <c r="J21" s="38">
        <f>SUBTOTAL(109, Input!$E30)*SUBTOTAL(109,Data!G21)</f>
        <v>1413.4546574187646</v>
      </c>
      <c r="K21" s="12"/>
      <c r="L21" s="34"/>
      <c r="M21" s="10"/>
      <c r="N21" s="12"/>
      <c r="O21" s="34"/>
      <c r="P21" s="10"/>
      <c r="Q21" s="12"/>
      <c r="R21" s="34"/>
      <c r="S21" s="10"/>
      <c r="T21" s="12"/>
      <c r="U21" s="34"/>
      <c r="V21" s="10"/>
      <c r="W21" s="12"/>
      <c r="X21" s="34"/>
      <c r="Y21" s="10"/>
      <c r="Z21" s="12"/>
      <c r="AA21" s="34"/>
      <c r="AB21" s="10"/>
      <c r="AC21" s="12"/>
      <c r="AD21" s="34"/>
      <c r="AE21" s="10"/>
      <c r="AF21" s="12"/>
      <c r="AG21" s="34"/>
      <c r="AH21" s="10"/>
      <c r="AI21" s="12"/>
      <c r="AJ21" s="34"/>
      <c r="AK21" s="10"/>
      <c r="AL21" s="12"/>
      <c r="AM21" s="34"/>
      <c r="AN21" s="10"/>
      <c r="AO21" s="12"/>
      <c r="AP21" s="34"/>
      <c r="AQ21" s="10"/>
      <c r="AR21" s="12"/>
      <c r="AS21" s="34"/>
      <c r="AT21" s="10"/>
    </row>
    <row r="22" spans="2:46" ht="26" x14ac:dyDescent="0.35">
      <c r="B22" s="36">
        <v>902120</v>
      </c>
      <c r="C22" s="58" t="s">
        <v>27</v>
      </c>
      <c r="D22" s="57" t="s">
        <v>212</v>
      </c>
      <c r="E22" s="38">
        <v>1.563967056762024E-2</v>
      </c>
      <c r="F22" s="41">
        <v>0.10030821695330548</v>
      </c>
      <c r="G22" s="38">
        <v>1.9720045774858903</v>
      </c>
      <c r="H22" s="38">
        <f>SUBTOTAL(109, Input!$E31)*SUBTOTAL(109,Data!E22)</f>
        <v>15.639670567620241</v>
      </c>
      <c r="I22" s="38">
        <f>SUBTOTAL(109, Input!$E31)*SUBTOTAL(109,Data!F22)</f>
        <v>100.30821695330548</v>
      </c>
      <c r="J22" s="38">
        <f>SUBTOTAL(109, Input!$E31)*SUBTOTAL(109,Data!G22)</f>
        <v>1972.0045774858904</v>
      </c>
      <c r="K22" s="12"/>
      <c r="L22" s="34"/>
      <c r="M22" s="10"/>
      <c r="N22" s="12"/>
      <c r="O22" s="34"/>
      <c r="P22" s="10"/>
      <c r="Q22" s="12"/>
      <c r="R22" s="34"/>
      <c r="S22" s="10"/>
      <c r="T22" s="12"/>
      <c r="U22" s="34"/>
      <c r="V22" s="10"/>
      <c r="W22" s="12"/>
      <c r="X22" s="34"/>
      <c r="Y22" s="10"/>
      <c r="Z22" s="12"/>
      <c r="AA22" s="34"/>
      <c r="AB22" s="10"/>
      <c r="AC22" s="12"/>
      <c r="AD22" s="34"/>
      <c r="AE22" s="10"/>
      <c r="AF22" s="12"/>
      <c r="AG22" s="34"/>
      <c r="AH22" s="10"/>
      <c r="AI22" s="12"/>
      <c r="AJ22" s="34"/>
      <c r="AK22" s="10"/>
      <c r="AL22" s="12"/>
      <c r="AM22" s="34"/>
      <c r="AN22" s="10"/>
      <c r="AO22" s="12"/>
      <c r="AP22" s="34"/>
      <c r="AQ22" s="10"/>
      <c r="AR22" s="12"/>
      <c r="AS22" s="34"/>
      <c r="AT22" s="10"/>
    </row>
    <row r="23" spans="2:46" ht="26" x14ac:dyDescent="0.35">
      <c r="B23" s="36">
        <v>902121</v>
      </c>
      <c r="C23" s="58" t="s">
        <v>28</v>
      </c>
      <c r="D23" s="57" t="s">
        <v>212</v>
      </c>
      <c r="E23" s="38">
        <v>0.98686616555371098</v>
      </c>
      <c r="F23" s="41">
        <v>2.7392666849271077</v>
      </c>
      <c r="G23" s="38">
        <v>3.954497425077717</v>
      </c>
      <c r="H23" s="38">
        <f>SUBTOTAL(109, Input!$E32)*SUBTOTAL(109,Data!E23)</f>
        <v>986.86616555371097</v>
      </c>
      <c r="I23" s="38">
        <f>SUBTOTAL(109, Input!$E32)*SUBTOTAL(109,Data!F23)</f>
        <v>2739.2666849271077</v>
      </c>
      <c r="J23" s="38">
        <f>SUBTOTAL(109, Input!$E32)*SUBTOTAL(109,Data!G23)</f>
        <v>3954.4974250777168</v>
      </c>
      <c r="K23" s="12"/>
      <c r="L23" s="34"/>
      <c r="M23" s="10"/>
      <c r="N23" s="12"/>
      <c r="O23" s="34"/>
      <c r="P23" s="10"/>
      <c r="Q23" s="12"/>
      <c r="R23" s="34"/>
      <c r="S23" s="10"/>
      <c r="T23" s="12"/>
      <c r="U23" s="34"/>
      <c r="V23" s="10"/>
      <c r="W23" s="12"/>
      <c r="X23" s="34"/>
      <c r="Y23" s="10"/>
      <c r="Z23" s="12"/>
      <c r="AA23" s="34"/>
      <c r="AB23" s="10"/>
      <c r="AC23" s="12"/>
      <c r="AD23" s="34"/>
      <c r="AE23" s="10"/>
      <c r="AF23" s="12"/>
      <c r="AG23" s="34"/>
      <c r="AH23" s="10"/>
      <c r="AI23" s="12"/>
      <c r="AJ23" s="34"/>
      <c r="AK23" s="10"/>
      <c r="AL23" s="12"/>
      <c r="AM23" s="34"/>
      <c r="AN23" s="10"/>
      <c r="AO23" s="12"/>
      <c r="AP23" s="34"/>
      <c r="AQ23" s="10"/>
      <c r="AR23" s="12"/>
      <c r="AS23" s="34"/>
      <c r="AT23" s="10"/>
    </row>
    <row r="24" spans="2:46" ht="26" x14ac:dyDescent="0.35">
      <c r="B24" s="36">
        <v>902122</v>
      </c>
      <c r="C24" s="58" t="s">
        <v>29</v>
      </c>
      <c r="D24" s="57" t="s">
        <v>212</v>
      </c>
      <c r="E24" s="38">
        <v>0.34248015265908771</v>
      </c>
      <c r="F24" s="41">
        <v>0.7504402917018993</v>
      </c>
      <c r="G24" s="38">
        <v>1.4061069692148109</v>
      </c>
      <c r="H24" s="38">
        <f>SUBTOTAL(109, Input!$E33)*SUBTOTAL(109,Data!E24)</f>
        <v>342.48015265908771</v>
      </c>
      <c r="I24" s="38">
        <f>SUBTOTAL(109, Input!$E33)*SUBTOTAL(109,Data!F24)</f>
        <v>750.44029170189924</v>
      </c>
      <c r="J24" s="38">
        <f>SUBTOTAL(109, Input!$E33)*SUBTOTAL(109,Data!G24)</f>
        <v>1406.106969214811</v>
      </c>
      <c r="K24" s="12"/>
      <c r="L24" s="34"/>
      <c r="M24" s="10"/>
      <c r="N24" s="12"/>
      <c r="O24" s="34"/>
      <c r="P24" s="10"/>
      <c r="Q24" s="12"/>
      <c r="R24" s="34"/>
      <c r="S24" s="10"/>
      <c r="T24" s="12"/>
      <c r="U24" s="34"/>
      <c r="V24" s="10"/>
      <c r="W24" s="12"/>
      <c r="X24" s="34"/>
      <c r="Y24" s="10"/>
      <c r="Z24" s="12"/>
      <c r="AA24" s="34"/>
      <c r="AB24" s="10"/>
      <c r="AC24" s="12"/>
      <c r="AD24" s="34"/>
      <c r="AE24" s="10"/>
      <c r="AF24" s="12"/>
      <c r="AG24" s="34"/>
      <c r="AH24" s="10"/>
      <c r="AI24" s="12"/>
      <c r="AJ24" s="34"/>
      <c r="AK24" s="10"/>
      <c r="AL24" s="12"/>
      <c r="AM24" s="34"/>
      <c r="AN24" s="10"/>
      <c r="AO24" s="12"/>
      <c r="AP24" s="34"/>
      <c r="AQ24" s="10"/>
      <c r="AR24" s="12"/>
      <c r="AS24" s="34"/>
      <c r="AT24" s="10"/>
    </row>
    <row r="25" spans="2:46" ht="26" x14ac:dyDescent="0.35">
      <c r="B25" s="36">
        <v>902125</v>
      </c>
      <c r="C25" s="58" t="s">
        <v>30</v>
      </c>
      <c r="D25" s="57" t="s">
        <v>212</v>
      </c>
      <c r="E25" s="38">
        <v>7.0396408061848881E-2</v>
      </c>
      <c r="F25" s="41">
        <v>0.13969678039107514</v>
      </c>
      <c r="G25" s="38">
        <v>1.3732973549514633</v>
      </c>
      <c r="H25" s="38">
        <f>SUBTOTAL(109, Input!$E34)*SUBTOTAL(109,Data!E25)</f>
        <v>70.396408061848888</v>
      </c>
      <c r="I25" s="38">
        <f>SUBTOTAL(109, Input!$E34)*SUBTOTAL(109,Data!F25)</f>
        <v>139.69678039107515</v>
      </c>
      <c r="J25" s="38">
        <f>SUBTOTAL(109, Input!$E34)*SUBTOTAL(109,Data!G25)</f>
        <v>1373.2973549514634</v>
      </c>
      <c r="K25" s="12"/>
      <c r="L25" s="34"/>
      <c r="M25" s="10"/>
      <c r="N25" s="12"/>
      <c r="O25" s="34"/>
      <c r="P25" s="10"/>
      <c r="Q25" s="12"/>
      <c r="R25" s="34"/>
      <c r="S25" s="10"/>
      <c r="T25" s="12"/>
      <c r="U25" s="34"/>
      <c r="V25" s="10"/>
      <c r="W25" s="12"/>
      <c r="X25" s="34"/>
      <c r="Y25" s="10"/>
      <c r="Z25" s="12"/>
      <c r="AA25" s="34"/>
      <c r="AB25" s="10"/>
      <c r="AC25" s="12"/>
      <c r="AD25" s="34"/>
      <c r="AE25" s="10"/>
      <c r="AF25" s="12"/>
      <c r="AG25" s="34"/>
      <c r="AH25" s="10"/>
      <c r="AI25" s="12"/>
      <c r="AJ25" s="34"/>
      <c r="AK25" s="10"/>
      <c r="AL25" s="12"/>
      <c r="AM25" s="34"/>
      <c r="AN25" s="10"/>
      <c r="AO25" s="12"/>
      <c r="AP25" s="34"/>
      <c r="AQ25" s="10"/>
      <c r="AR25" s="12"/>
      <c r="AS25" s="34"/>
      <c r="AT25" s="10"/>
    </row>
    <row r="26" spans="2:46" ht="26" x14ac:dyDescent="0.35">
      <c r="B26" s="36">
        <v>902126</v>
      </c>
      <c r="C26" s="58" t="s">
        <v>31</v>
      </c>
      <c r="D26" s="57" t="s">
        <v>212</v>
      </c>
      <c r="E26" s="38">
        <v>7.0396408061848881E-2</v>
      </c>
      <c r="F26" s="41">
        <v>0.13969678039107514</v>
      </c>
      <c r="G26" s="38">
        <v>1.3732973549514633</v>
      </c>
      <c r="H26" s="38">
        <f>SUBTOTAL(109, Input!$E35)*SUBTOTAL(109,Data!E26)</f>
        <v>70.396408061848888</v>
      </c>
      <c r="I26" s="38">
        <f>SUBTOTAL(109, Input!$E35)*SUBTOTAL(109,Data!F26)</f>
        <v>139.69678039107515</v>
      </c>
      <c r="J26" s="38">
        <f>SUBTOTAL(109, Input!$E35)*SUBTOTAL(109,Data!G26)</f>
        <v>1373.2973549514634</v>
      </c>
      <c r="K26" s="12"/>
      <c r="L26" s="34"/>
      <c r="M26" s="10"/>
      <c r="N26" s="12"/>
      <c r="O26" s="34"/>
      <c r="P26" s="10"/>
      <c r="Q26" s="12"/>
      <c r="R26" s="34"/>
      <c r="S26" s="10"/>
      <c r="T26" s="12"/>
      <c r="U26" s="34"/>
      <c r="V26" s="10"/>
      <c r="W26" s="12"/>
      <c r="X26" s="34"/>
      <c r="Y26" s="10"/>
      <c r="Z26" s="12"/>
      <c r="AA26" s="34"/>
      <c r="AB26" s="10"/>
      <c r="AC26" s="12"/>
      <c r="AD26" s="34"/>
      <c r="AE26" s="10"/>
      <c r="AF26" s="12"/>
      <c r="AG26" s="34"/>
      <c r="AH26" s="10"/>
      <c r="AI26" s="12"/>
      <c r="AJ26" s="34"/>
      <c r="AK26" s="10"/>
      <c r="AL26" s="12"/>
      <c r="AM26" s="34"/>
      <c r="AN26" s="10"/>
      <c r="AO26" s="12"/>
      <c r="AP26" s="34"/>
      <c r="AQ26" s="10"/>
      <c r="AR26" s="12"/>
      <c r="AS26" s="34"/>
      <c r="AT26" s="10"/>
    </row>
    <row r="27" spans="2:46" ht="26" x14ac:dyDescent="0.35">
      <c r="B27" s="36">
        <v>902127</v>
      </c>
      <c r="C27" s="58" t="s">
        <v>32</v>
      </c>
      <c r="D27" s="57" t="s">
        <v>212</v>
      </c>
      <c r="E27" s="38">
        <v>1.538652298313542</v>
      </c>
      <c r="F27" s="41">
        <v>2.361429904985616</v>
      </c>
      <c r="G27" s="38">
        <v>1.9374965111767752</v>
      </c>
      <c r="H27" s="38">
        <f>SUBTOTAL(109, Input!$E36)*SUBTOTAL(109,Data!E27)</f>
        <v>1538.6522983135419</v>
      </c>
      <c r="I27" s="38">
        <f>SUBTOTAL(109, Input!$E36)*SUBTOTAL(109,Data!F27)</f>
        <v>2361.4299049856158</v>
      </c>
      <c r="J27" s="38">
        <f>SUBTOTAL(109, Input!$E36)*SUBTOTAL(109,Data!G27)</f>
        <v>1937.4965111767751</v>
      </c>
      <c r="K27" s="12"/>
      <c r="L27" s="34"/>
      <c r="M27" s="10"/>
      <c r="N27" s="12"/>
      <c r="O27" s="34"/>
      <c r="P27" s="10"/>
      <c r="Q27" s="12"/>
      <c r="R27" s="34"/>
      <c r="S27" s="10"/>
      <c r="T27" s="12"/>
      <c r="U27" s="34"/>
      <c r="V27" s="10"/>
      <c r="W27" s="12"/>
      <c r="X27" s="34"/>
      <c r="Y27" s="10"/>
      <c r="Z27" s="12"/>
      <c r="AA27" s="34"/>
      <c r="AB27" s="10"/>
      <c r="AC27" s="12"/>
      <c r="AD27" s="34"/>
      <c r="AE27" s="10"/>
      <c r="AF27" s="12"/>
      <c r="AG27" s="34"/>
      <c r="AH27" s="10"/>
      <c r="AI27" s="12"/>
      <c r="AJ27" s="34"/>
      <c r="AK27" s="10"/>
      <c r="AL27" s="12"/>
      <c r="AM27" s="34"/>
      <c r="AN27" s="10"/>
      <c r="AO27" s="12"/>
      <c r="AP27" s="34"/>
      <c r="AQ27" s="10"/>
      <c r="AR27" s="12"/>
      <c r="AS27" s="34"/>
      <c r="AT27" s="10"/>
    </row>
    <row r="28" spans="2:46" ht="26" x14ac:dyDescent="0.35">
      <c r="B28" s="36">
        <v>902130</v>
      </c>
      <c r="C28" s="58" t="s">
        <v>33</v>
      </c>
      <c r="D28" s="57" t="s">
        <v>212</v>
      </c>
      <c r="E28" s="38">
        <v>3.9481854140220869</v>
      </c>
      <c r="F28" s="41">
        <v>0.70095727930882845</v>
      </c>
      <c r="G28" s="38">
        <v>2.0189784288653496</v>
      </c>
      <c r="H28" s="38">
        <f>SUBTOTAL(109, Input!$E37)*SUBTOTAL(109,Data!E28)</f>
        <v>3948.1854140220871</v>
      </c>
      <c r="I28" s="38">
        <f>SUBTOTAL(109, Input!$E37)*SUBTOTAL(109,Data!F28)</f>
        <v>700.95727930882845</v>
      </c>
      <c r="J28" s="38">
        <f>SUBTOTAL(109, Input!$E37)*SUBTOTAL(109,Data!G28)</f>
        <v>2018.9784288653495</v>
      </c>
      <c r="K28" s="12"/>
      <c r="L28" s="34"/>
      <c r="M28" s="10"/>
      <c r="N28" s="12"/>
      <c r="O28" s="34"/>
      <c r="P28" s="10"/>
      <c r="Q28" s="12"/>
      <c r="R28" s="34"/>
      <c r="S28" s="10"/>
      <c r="T28" s="12"/>
      <c r="U28" s="34"/>
      <c r="V28" s="10"/>
      <c r="W28" s="12"/>
      <c r="X28" s="34"/>
      <c r="Y28" s="10"/>
      <c r="Z28" s="12"/>
      <c r="AA28" s="34"/>
      <c r="AB28" s="10"/>
      <c r="AC28" s="12"/>
      <c r="AD28" s="34"/>
      <c r="AE28" s="10"/>
      <c r="AF28" s="12"/>
      <c r="AG28" s="34"/>
      <c r="AH28" s="10"/>
      <c r="AI28" s="12"/>
      <c r="AJ28" s="34"/>
      <c r="AK28" s="10"/>
      <c r="AL28" s="12"/>
      <c r="AM28" s="34"/>
      <c r="AN28" s="10"/>
      <c r="AO28" s="12"/>
      <c r="AP28" s="34"/>
      <c r="AQ28" s="10"/>
      <c r="AR28" s="12"/>
      <c r="AS28" s="34"/>
      <c r="AT28" s="10"/>
    </row>
    <row r="29" spans="2:46" ht="26" x14ac:dyDescent="0.35">
      <c r="B29" s="36">
        <v>902131</v>
      </c>
      <c r="C29" s="58" t="s">
        <v>34</v>
      </c>
      <c r="D29" s="57" t="s">
        <v>212</v>
      </c>
      <c r="E29" s="38">
        <v>6.9445634708909827</v>
      </c>
      <c r="F29" s="41">
        <v>0.74442994167489906</v>
      </c>
      <c r="G29" s="38">
        <v>2.6878640188287193</v>
      </c>
      <c r="H29" s="38">
        <f>SUBTOTAL(109, Input!$E38)*SUBTOTAL(109,Data!E29)</f>
        <v>6944.5634708909829</v>
      </c>
      <c r="I29" s="38">
        <f>SUBTOTAL(109, Input!$E38)*SUBTOTAL(109,Data!F29)</f>
        <v>744.42994167489906</v>
      </c>
      <c r="J29" s="38">
        <f>SUBTOTAL(109, Input!$E38)*SUBTOTAL(109,Data!G29)</f>
        <v>2687.8640188287191</v>
      </c>
      <c r="K29" s="12"/>
      <c r="L29" s="34"/>
      <c r="M29" s="10"/>
      <c r="N29" s="12"/>
      <c r="O29" s="34"/>
      <c r="P29" s="10"/>
      <c r="Q29" s="12"/>
      <c r="R29" s="34"/>
      <c r="S29" s="10"/>
      <c r="T29" s="12"/>
      <c r="U29" s="34"/>
      <c r="V29" s="10"/>
      <c r="W29" s="12"/>
      <c r="X29" s="34"/>
      <c r="Y29" s="10"/>
      <c r="Z29" s="12"/>
      <c r="AA29" s="34"/>
      <c r="AB29" s="10"/>
      <c r="AC29" s="12"/>
      <c r="AD29" s="34"/>
      <c r="AE29" s="10"/>
      <c r="AF29" s="12"/>
      <c r="AG29" s="34"/>
      <c r="AH29" s="10"/>
      <c r="AI29" s="12"/>
      <c r="AJ29" s="34"/>
      <c r="AK29" s="10"/>
      <c r="AL29" s="12"/>
      <c r="AM29" s="34"/>
      <c r="AN29" s="10"/>
      <c r="AO29" s="12"/>
      <c r="AP29" s="34"/>
      <c r="AQ29" s="10"/>
      <c r="AR29" s="12"/>
      <c r="AS29" s="34"/>
      <c r="AT29" s="10"/>
    </row>
    <row r="30" spans="2:46" ht="26" x14ac:dyDescent="0.35">
      <c r="B30" s="36">
        <v>902132</v>
      </c>
      <c r="C30" s="58" t="s">
        <v>35</v>
      </c>
      <c r="D30" s="57" t="s">
        <v>212</v>
      </c>
      <c r="E30" s="38">
        <v>6.9445634708909827</v>
      </c>
      <c r="F30" s="41">
        <v>0.74442994167489906</v>
      </c>
      <c r="G30" s="38">
        <v>2.6878640188287193</v>
      </c>
      <c r="H30" s="38">
        <f>SUBTOTAL(109, Input!$E39)*SUBTOTAL(109,Data!E30)</f>
        <v>6944.5634708909829</v>
      </c>
      <c r="I30" s="38">
        <f>SUBTOTAL(109, Input!$E39)*SUBTOTAL(109,Data!F30)</f>
        <v>744.42994167489906</v>
      </c>
      <c r="J30" s="38">
        <f>SUBTOTAL(109, Input!$E39)*SUBTOTAL(109,Data!G30)</f>
        <v>2687.8640188287191</v>
      </c>
      <c r="K30" s="12"/>
      <c r="L30" s="34"/>
      <c r="M30" s="10"/>
      <c r="N30" s="12"/>
      <c r="O30" s="34"/>
      <c r="P30" s="10"/>
      <c r="Q30" s="12"/>
      <c r="R30" s="34"/>
      <c r="S30" s="10"/>
      <c r="T30" s="12"/>
      <c r="U30" s="34"/>
      <c r="V30" s="10"/>
      <c r="W30" s="12"/>
      <c r="X30" s="34"/>
      <c r="Y30" s="10"/>
      <c r="Z30" s="12"/>
      <c r="AA30" s="34"/>
      <c r="AB30" s="10"/>
      <c r="AC30" s="12"/>
      <c r="AD30" s="34"/>
      <c r="AE30" s="10"/>
      <c r="AF30" s="12"/>
      <c r="AG30" s="34"/>
      <c r="AH30" s="10"/>
      <c r="AI30" s="12"/>
      <c r="AJ30" s="34"/>
      <c r="AK30" s="10"/>
      <c r="AL30" s="12"/>
      <c r="AM30" s="34"/>
      <c r="AN30" s="10"/>
      <c r="AO30" s="12"/>
      <c r="AP30" s="34"/>
      <c r="AQ30" s="10"/>
      <c r="AR30" s="12"/>
      <c r="AS30" s="34"/>
      <c r="AT30" s="10"/>
    </row>
    <row r="31" spans="2:46" ht="26" x14ac:dyDescent="0.35">
      <c r="B31" s="36">
        <v>902133</v>
      </c>
      <c r="C31" s="58" t="s">
        <v>36</v>
      </c>
      <c r="D31" s="57" t="s">
        <v>212</v>
      </c>
      <c r="E31" s="38">
        <v>6.9445634708909827</v>
      </c>
      <c r="F31" s="41">
        <v>0.74442994167489906</v>
      </c>
      <c r="G31" s="38">
        <v>2.6878640188287193</v>
      </c>
      <c r="H31" s="38">
        <f>SUBTOTAL(109, Input!$E40)*SUBTOTAL(109,Data!E31)</f>
        <v>6944.5634708909829</v>
      </c>
      <c r="I31" s="38">
        <f>SUBTOTAL(109, Input!$E40)*SUBTOTAL(109,Data!F31)</f>
        <v>744.42994167489906</v>
      </c>
      <c r="J31" s="38">
        <f>SUBTOTAL(109, Input!$E40)*SUBTOTAL(109,Data!G31)</f>
        <v>2687.8640188287191</v>
      </c>
      <c r="K31" s="12"/>
      <c r="L31" s="34"/>
      <c r="M31" s="10"/>
      <c r="N31" s="12"/>
      <c r="O31" s="34"/>
      <c r="P31" s="10"/>
      <c r="Q31" s="12"/>
      <c r="R31" s="34"/>
      <c r="S31" s="10"/>
      <c r="T31" s="12"/>
      <c r="U31" s="34"/>
      <c r="V31" s="10"/>
      <c r="W31" s="12"/>
      <c r="X31" s="34"/>
      <c r="Y31" s="10"/>
      <c r="Z31" s="12"/>
      <c r="AA31" s="34"/>
      <c r="AB31" s="10"/>
      <c r="AC31" s="12"/>
      <c r="AD31" s="34"/>
      <c r="AE31" s="10"/>
      <c r="AF31" s="12"/>
      <c r="AG31" s="34"/>
      <c r="AH31" s="10"/>
      <c r="AI31" s="12"/>
      <c r="AJ31" s="34"/>
      <c r="AK31" s="10"/>
      <c r="AL31" s="12"/>
      <c r="AM31" s="34"/>
      <c r="AN31" s="10"/>
      <c r="AO31" s="12"/>
      <c r="AP31" s="34"/>
      <c r="AQ31" s="10"/>
      <c r="AR31" s="12"/>
      <c r="AS31" s="34"/>
      <c r="AT31" s="10"/>
    </row>
    <row r="32" spans="2:46" ht="26" x14ac:dyDescent="0.35">
      <c r="B32" s="36">
        <v>902134</v>
      </c>
      <c r="C32" s="58" t="s">
        <v>37</v>
      </c>
      <c r="D32" s="57" t="s">
        <v>212</v>
      </c>
      <c r="E32" s="38">
        <v>6.9445634708909827</v>
      </c>
      <c r="F32" s="41">
        <v>0.74442994167489906</v>
      </c>
      <c r="G32" s="38">
        <v>2.6878640188287193</v>
      </c>
      <c r="H32" s="38">
        <f>SUBTOTAL(109, Input!$E41)*SUBTOTAL(109,Data!E32)</f>
        <v>6944.5634708909829</v>
      </c>
      <c r="I32" s="38">
        <f>SUBTOTAL(109, Input!$E41)*SUBTOTAL(109,Data!F32)</f>
        <v>744.42994167489906</v>
      </c>
      <c r="J32" s="38">
        <f>SUBTOTAL(109, Input!$E41)*SUBTOTAL(109,Data!G32)</f>
        <v>2687.8640188287191</v>
      </c>
      <c r="K32" s="12"/>
      <c r="L32" s="34"/>
      <c r="M32" s="10"/>
      <c r="N32" s="12"/>
      <c r="O32" s="34"/>
      <c r="P32" s="10"/>
      <c r="Q32" s="12"/>
      <c r="R32" s="34"/>
      <c r="S32" s="10"/>
      <c r="T32" s="12"/>
      <c r="U32" s="34"/>
      <c r="V32" s="10"/>
      <c r="W32" s="12"/>
      <c r="X32" s="34"/>
      <c r="Y32" s="10"/>
      <c r="Z32" s="12"/>
      <c r="AA32" s="34"/>
      <c r="AB32" s="10"/>
      <c r="AC32" s="12"/>
      <c r="AD32" s="34"/>
      <c r="AE32" s="10"/>
      <c r="AF32" s="12"/>
      <c r="AG32" s="34"/>
      <c r="AH32" s="10"/>
      <c r="AI32" s="12"/>
      <c r="AJ32" s="34"/>
      <c r="AK32" s="10"/>
      <c r="AL32" s="12"/>
      <c r="AM32" s="34"/>
      <c r="AN32" s="10"/>
      <c r="AO32" s="12"/>
      <c r="AP32" s="34"/>
      <c r="AQ32" s="10"/>
      <c r="AR32" s="12"/>
      <c r="AS32" s="34"/>
      <c r="AT32" s="10"/>
    </row>
    <row r="33" spans="2:46" ht="26" x14ac:dyDescent="0.35">
      <c r="B33" s="36">
        <v>902136</v>
      </c>
      <c r="C33" s="58" t="s">
        <v>38</v>
      </c>
      <c r="D33" s="57" t="s">
        <v>212</v>
      </c>
      <c r="E33" s="38">
        <v>3.9481854140220869</v>
      </c>
      <c r="F33" s="41">
        <v>0.70095727930882845</v>
      </c>
      <c r="G33" s="38">
        <v>2.0189784288653496</v>
      </c>
      <c r="H33" s="38">
        <f>SUBTOTAL(109, Input!$E42)*SUBTOTAL(109,Data!E33)</f>
        <v>3948.1854140220871</v>
      </c>
      <c r="I33" s="38">
        <f>SUBTOTAL(109, Input!$E42)*SUBTOTAL(109,Data!F33)</f>
        <v>700.95727930882845</v>
      </c>
      <c r="J33" s="38">
        <f>SUBTOTAL(109, Input!$E42)*SUBTOTAL(109,Data!G33)</f>
        <v>2018.9784288653495</v>
      </c>
      <c r="K33" s="12"/>
      <c r="L33" s="34"/>
      <c r="M33" s="10"/>
      <c r="N33" s="12"/>
      <c r="O33" s="34"/>
      <c r="P33" s="10"/>
      <c r="Q33" s="12"/>
      <c r="R33" s="34"/>
      <c r="S33" s="10"/>
      <c r="T33" s="12"/>
      <c r="U33" s="34"/>
      <c r="V33" s="10"/>
      <c r="W33" s="12"/>
      <c r="X33" s="34"/>
      <c r="Y33" s="10"/>
      <c r="Z33" s="12"/>
      <c r="AA33" s="34"/>
      <c r="AB33" s="10"/>
      <c r="AC33" s="12"/>
      <c r="AD33" s="34"/>
      <c r="AE33" s="10"/>
      <c r="AF33" s="12"/>
      <c r="AG33" s="34"/>
      <c r="AH33" s="10"/>
      <c r="AI33" s="12"/>
      <c r="AJ33" s="34"/>
      <c r="AK33" s="10"/>
      <c r="AL33" s="12"/>
      <c r="AM33" s="34"/>
      <c r="AN33" s="10"/>
      <c r="AO33" s="12"/>
      <c r="AP33" s="34"/>
      <c r="AQ33" s="10"/>
      <c r="AR33" s="12"/>
      <c r="AS33" s="34"/>
      <c r="AT33" s="10"/>
    </row>
    <row r="34" spans="2:46" ht="26" x14ac:dyDescent="0.35">
      <c r="B34" s="36">
        <v>902137</v>
      </c>
      <c r="C34" s="58" t="s">
        <v>39</v>
      </c>
      <c r="D34" s="57" t="s">
        <v>212</v>
      </c>
      <c r="E34" s="38">
        <v>0.37195729239203373</v>
      </c>
      <c r="F34" s="41">
        <v>0.9835881229031288</v>
      </c>
      <c r="G34" s="38">
        <v>2.9691040862137386</v>
      </c>
      <c r="H34" s="38">
        <f>SUBTOTAL(109, Input!$E43)*SUBTOTAL(109,Data!E34)</f>
        <v>371.95729239203371</v>
      </c>
      <c r="I34" s="38">
        <f>SUBTOTAL(109, Input!$E43)*SUBTOTAL(109,Data!F34)</f>
        <v>983.58812290312881</v>
      </c>
      <c r="J34" s="38">
        <f>SUBTOTAL(109, Input!$E43)*SUBTOTAL(109,Data!G34)</f>
        <v>2969.1040862137384</v>
      </c>
      <c r="K34" s="12"/>
      <c r="L34" s="34"/>
      <c r="M34" s="10"/>
      <c r="N34" s="12"/>
      <c r="O34" s="34"/>
      <c r="P34" s="10"/>
      <c r="Q34" s="12"/>
      <c r="R34" s="34"/>
      <c r="S34" s="10"/>
      <c r="T34" s="12"/>
      <c r="U34" s="34"/>
      <c r="V34" s="10"/>
      <c r="W34" s="12"/>
      <c r="X34" s="34"/>
      <c r="Y34" s="10"/>
      <c r="Z34" s="12"/>
      <c r="AA34" s="34"/>
      <c r="AB34" s="10"/>
      <c r="AC34" s="12"/>
      <c r="AD34" s="34"/>
      <c r="AE34" s="10"/>
      <c r="AF34" s="12"/>
      <c r="AG34" s="34"/>
      <c r="AH34" s="10"/>
      <c r="AI34" s="12"/>
      <c r="AJ34" s="34"/>
      <c r="AK34" s="10"/>
      <c r="AL34" s="12"/>
      <c r="AM34" s="34"/>
      <c r="AN34" s="10"/>
      <c r="AO34" s="12"/>
      <c r="AP34" s="34"/>
      <c r="AQ34" s="10"/>
      <c r="AR34" s="12"/>
      <c r="AS34" s="34"/>
      <c r="AT34" s="10"/>
    </row>
    <row r="35" spans="2:46" ht="26" x14ac:dyDescent="0.35">
      <c r="B35" s="36">
        <v>902138</v>
      </c>
      <c r="C35" s="58" t="s">
        <v>40</v>
      </c>
      <c r="D35" s="57" t="s">
        <v>212</v>
      </c>
      <c r="E35" s="38">
        <v>1.7195205960188549</v>
      </c>
      <c r="F35" s="41">
        <v>2.0600944184731573</v>
      </c>
      <c r="G35" s="38">
        <v>2.627731368358952</v>
      </c>
      <c r="H35" s="38">
        <f>SUBTOTAL(109, Input!$E44)*SUBTOTAL(109,Data!E35)</f>
        <v>1719.5205960188548</v>
      </c>
      <c r="I35" s="38">
        <f>SUBTOTAL(109, Input!$E44)*SUBTOTAL(109,Data!F35)</f>
        <v>2060.0944184731575</v>
      </c>
      <c r="J35" s="38">
        <f>SUBTOTAL(109, Input!$E44)*SUBTOTAL(109,Data!G35)</f>
        <v>2627.7313683589518</v>
      </c>
      <c r="K35" s="12"/>
      <c r="L35" s="34"/>
      <c r="M35" s="10"/>
      <c r="N35" s="12"/>
      <c r="O35" s="34"/>
      <c r="P35" s="10"/>
      <c r="Q35" s="12"/>
      <c r="R35" s="34"/>
      <c r="S35" s="10"/>
      <c r="T35" s="12"/>
      <c r="U35" s="34"/>
      <c r="V35" s="10"/>
      <c r="W35" s="12"/>
      <c r="X35" s="34"/>
      <c r="Y35" s="10"/>
      <c r="Z35" s="12"/>
      <c r="AA35" s="34"/>
      <c r="AB35" s="10"/>
      <c r="AC35" s="12"/>
      <c r="AD35" s="34"/>
      <c r="AE35" s="10"/>
      <c r="AF35" s="12"/>
      <c r="AG35" s="34"/>
      <c r="AH35" s="10"/>
      <c r="AI35" s="12"/>
      <c r="AJ35" s="34"/>
      <c r="AK35" s="10"/>
      <c r="AL35" s="12"/>
      <c r="AM35" s="34"/>
      <c r="AN35" s="10"/>
      <c r="AO35" s="12"/>
      <c r="AP35" s="34"/>
      <c r="AQ35" s="10"/>
      <c r="AR35" s="12"/>
      <c r="AS35" s="34"/>
      <c r="AT35" s="10"/>
    </row>
    <row r="36" spans="2:46" ht="26" x14ac:dyDescent="0.35">
      <c r="B36" s="36">
        <v>902141</v>
      </c>
      <c r="C36" s="58" t="s">
        <v>41</v>
      </c>
      <c r="D36" s="57" t="s">
        <v>212</v>
      </c>
      <c r="E36" s="38">
        <v>3.9481854140220869</v>
      </c>
      <c r="F36" s="41">
        <v>0.70095727930882845</v>
      </c>
      <c r="G36" s="38">
        <v>2.0189784288653496</v>
      </c>
      <c r="H36" s="38">
        <f>SUBTOTAL(109, Input!$E45)*SUBTOTAL(109,Data!E36)</f>
        <v>3948.1854140220871</v>
      </c>
      <c r="I36" s="38">
        <f>SUBTOTAL(109, Input!$E45)*SUBTOTAL(109,Data!F36)</f>
        <v>700.95727930882845</v>
      </c>
      <c r="J36" s="38">
        <f>SUBTOTAL(109, Input!$E45)*SUBTOTAL(109,Data!G36)</f>
        <v>2018.9784288653495</v>
      </c>
      <c r="K36" s="12"/>
      <c r="L36" s="34"/>
      <c r="M36" s="10"/>
      <c r="N36" s="12"/>
      <c r="O36" s="34"/>
      <c r="P36" s="10"/>
      <c r="Q36" s="12"/>
      <c r="R36" s="34"/>
      <c r="S36" s="10"/>
      <c r="T36" s="12"/>
      <c r="U36" s="34"/>
      <c r="V36" s="10"/>
      <c r="W36" s="12"/>
      <c r="X36" s="34"/>
      <c r="Y36" s="10"/>
      <c r="Z36" s="12"/>
      <c r="AA36" s="34"/>
      <c r="AB36" s="10"/>
      <c r="AC36" s="12"/>
      <c r="AD36" s="34"/>
      <c r="AE36" s="10"/>
      <c r="AF36" s="12"/>
      <c r="AG36" s="34"/>
      <c r="AH36" s="10"/>
      <c r="AI36" s="12"/>
      <c r="AJ36" s="34"/>
      <c r="AK36" s="10"/>
      <c r="AL36" s="12"/>
      <c r="AM36" s="34"/>
      <c r="AN36" s="10"/>
      <c r="AO36" s="12"/>
      <c r="AP36" s="34"/>
      <c r="AQ36" s="10"/>
      <c r="AR36" s="12"/>
      <c r="AS36" s="34"/>
      <c r="AT36" s="10"/>
    </row>
    <row r="37" spans="2:46" ht="26" x14ac:dyDescent="0.35">
      <c r="B37" s="36">
        <v>902142</v>
      </c>
      <c r="C37" s="58" t="s">
        <v>42</v>
      </c>
      <c r="D37" s="57" t="s">
        <v>212</v>
      </c>
      <c r="E37" s="38">
        <v>0.34560911898267016</v>
      </c>
      <c r="F37" s="41">
        <v>6.4230362132850882E-2</v>
      </c>
      <c r="G37" s="38">
        <v>2.162741736468524</v>
      </c>
      <c r="H37" s="38">
        <f>SUBTOTAL(109, Input!$E46)*SUBTOTAL(109,Data!E37)</f>
        <v>345.60911898267017</v>
      </c>
      <c r="I37" s="38">
        <f>SUBTOTAL(109, Input!$E46)*SUBTOTAL(109,Data!F37)</f>
        <v>64.230362132850885</v>
      </c>
      <c r="J37" s="38">
        <f>SUBTOTAL(109, Input!$E46)*SUBTOTAL(109,Data!G37)</f>
        <v>2162.7417364685239</v>
      </c>
      <c r="K37" s="12"/>
      <c r="L37" s="34"/>
      <c r="M37" s="10"/>
      <c r="N37" s="12"/>
      <c r="O37" s="34"/>
      <c r="P37" s="10"/>
      <c r="Q37" s="12"/>
      <c r="R37" s="34"/>
      <c r="S37" s="10"/>
      <c r="T37" s="12"/>
      <c r="U37" s="34"/>
      <c r="V37" s="10"/>
      <c r="W37" s="12"/>
      <c r="X37" s="34"/>
      <c r="Y37" s="10"/>
      <c r="Z37" s="12"/>
      <c r="AA37" s="34"/>
      <c r="AB37" s="10"/>
      <c r="AC37" s="12"/>
      <c r="AD37" s="34"/>
      <c r="AE37" s="10"/>
      <c r="AF37" s="12"/>
      <c r="AG37" s="34"/>
      <c r="AH37" s="10"/>
      <c r="AI37" s="12"/>
      <c r="AJ37" s="34"/>
      <c r="AK37" s="10"/>
      <c r="AL37" s="12"/>
      <c r="AM37" s="34"/>
      <c r="AN37" s="10"/>
      <c r="AO37" s="12"/>
      <c r="AP37" s="34"/>
      <c r="AQ37" s="10"/>
      <c r="AR37" s="12"/>
      <c r="AS37" s="34"/>
      <c r="AT37" s="10"/>
    </row>
    <row r="38" spans="2:46" ht="26" x14ac:dyDescent="0.35">
      <c r="B38" s="36">
        <v>902143</v>
      </c>
      <c r="C38" s="58" t="s">
        <v>43</v>
      </c>
      <c r="D38" s="57" t="s">
        <v>212</v>
      </c>
      <c r="E38" s="38">
        <v>3.2733032060241828E-2</v>
      </c>
      <c r="F38" s="41">
        <v>0.19236555369495004</v>
      </c>
      <c r="G38" s="38">
        <v>1.007177138237956</v>
      </c>
      <c r="H38" s="38">
        <f>SUBTOTAL(109, Input!$E47)*SUBTOTAL(109,Data!E38)</f>
        <v>32.733032060241825</v>
      </c>
      <c r="I38" s="38">
        <f>SUBTOTAL(109, Input!$E47)*SUBTOTAL(109,Data!F38)</f>
        <v>192.36555369495002</v>
      </c>
      <c r="J38" s="38">
        <f>SUBTOTAL(109, Input!$E47)*SUBTOTAL(109,Data!G38)</f>
        <v>1007.177138237956</v>
      </c>
      <c r="K38" s="12"/>
      <c r="L38" s="34"/>
      <c r="M38" s="10"/>
      <c r="N38" s="12"/>
      <c r="O38" s="34"/>
      <c r="P38" s="10"/>
      <c r="Q38" s="12"/>
      <c r="R38" s="34"/>
      <c r="S38" s="10"/>
      <c r="T38" s="12"/>
      <c r="U38" s="34"/>
      <c r="V38" s="10"/>
      <c r="W38" s="12"/>
      <c r="X38" s="34"/>
      <c r="Y38" s="10"/>
      <c r="Z38" s="12"/>
      <c r="AA38" s="34"/>
      <c r="AB38" s="10"/>
      <c r="AC38" s="12"/>
      <c r="AD38" s="34"/>
      <c r="AE38" s="10"/>
      <c r="AF38" s="12"/>
      <c r="AG38" s="34"/>
      <c r="AH38" s="10"/>
      <c r="AI38" s="12"/>
      <c r="AJ38" s="34"/>
      <c r="AK38" s="10"/>
      <c r="AL38" s="12"/>
      <c r="AM38" s="34"/>
      <c r="AN38" s="10"/>
      <c r="AO38" s="12"/>
      <c r="AP38" s="34"/>
      <c r="AQ38" s="10"/>
      <c r="AR38" s="12"/>
      <c r="AS38" s="34"/>
      <c r="AT38" s="10"/>
    </row>
    <row r="39" spans="2:46" ht="26" x14ac:dyDescent="0.35">
      <c r="B39" s="36">
        <v>902144</v>
      </c>
      <c r="C39" s="58" t="s">
        <v>44</v>
      </c>
      <c r="D39" s="57" t="s">
        <v>212</v>
      </c>
      <c r="E39" s="38">
        <v>3.2733032060241828E-2</v>
      </c>
      <c r="F39" s="41">
        <v>0.19236555369495004</v>
      </c>
      <c r="G39" s="38">
        <v>1.007177138237956</v>
      </c>
      <c r="H39" s="38">
        <f>SUBTOTAL(109, Input!$E48)*SUBTOTAL(109,Data!E39)</f>
        <v>32.733032060241825</v>
      </c>
      <c r="I39" s="38">
        <f>SUBTOTAL(109, Input!$E48)*SUBTOTAL(109,Data!F39)</f>
        <v>192.36555369495002</v>
      </c>
      <c r="J39" s="38">
        <f>SUBTOTAL(109, Input!$E48)*SUBTOTAL(109,Data!G39)</f>
        <v>1007.177138237956</v>
      </c>
      <c r="K39" s="12"/>
      <c r="L39" s="34"/>
      <c r="M39" s="10"/>
      <c r="N39" s="12"/>
      <c r="O39" s="34"/>
      <c r="P39" s="10"/>
      <c r="Q39" s="12"/>
      <c r="R39" s="34"/>
      <c r="S39" s="10"/>
      <c r="T39" s="12"/>
      <c r="U39" s="34"/>
      <c r="V39" s="10"/>
      <c r="W39" s="12"/>
      <c r="X39" s="34"/>
      <c r="Y39" s="10"/>
      <c r="Z39" s="12"/>
      <c r="AA39" s="34"/>
      <c r="AB39" s="10"/>
      <c r="AC39" s="12"/>
      <c r="AD39" s="34"/>
      <c r="AE39" s="10"/>
      <c r="AF39" s="12"/>
      <c r="AG39" s="34"/>
      <c r="AH39" s="10"/>
      <c r="AI39" s="12"/>
      <c r="AJ39" s="34"/>
      <c r="AK39" s="10"/>
      <c r="AL39" s="12"/>
      <c r="AM39" s="34"/>
      <c r="AN39" s="10"/>
      <c r="AO39" s="12"/>
      <c r="AP39" s="34"/>
      <c r="AQ39" s="10"/>
      <c r="AR39" s="12"/>
      <c r="AS39" s="34"/>
      <c r="AT39" s="10"/>
    </row>
    <row r="40" spans="2:46" ht="26" x14ac:dyDescent="0.35">
      <c r="B40" s="36">
        <v>902145</v>
      </c>
      <c r="C40" s="58" t="s">
        <v>45</v>
      </c>
      <c r="D40" s="57" t="s">
        <v>212</v>
      </c>
      <c r="E40" s="38">
        <v>1.5405060458447619E-3</v>
      </c>
      <c r="F40" s="41">
        <v>3.4960549611476217E-3</v>
      </c>
      <c r="G40" s="38">
        <v>1.4134546574187645</v>
      </c>
      <c r="H40" s="38">
        <f>SUBTOTAL(109, Input!$E49)*SUBTOTAL(109,Data!E40)</f>
        <v>1.5405060458447619</v>
      </c>
      <c r="I40" s="38">
        <f>SUBTOTAL(109, Input!$E49)*SUBTOTAL(109,Data!F40)</f>
        <v>3.4960549611476219</v>
      </c>
      <c r="J40" s="38">
        <f>SUBTOTAL(109, Input!$E49)*SUBTOTAL(109,Data!G40)</f>
        <v>1413.4546574187646</v>
      </c>
      <c r="K40" s="12"/>
      <c r="L40" s="34"/>
      <c r="M40" s="10"/>
      <c r="N40" s="12"/>
      <c r="O40" s="34"/>
      <c r="P40" s="10"/>
      <c r="Q40" s="12"/>
      <c r="R40" s="34"/>
      <c r="S40" s="10"/>
      <c r="T40" s="12"/>
      <c r="U40" s="34"/>
      <c r="V40" s="10"/>
      <c r="W40" s="12"/>
      <c r="X40" s="34"/>
      <c r="Y40" s="10"/>
      <c r="Z40" s="12"/>
      <c r="AA40" s="34"/>
      <c r="AB40" s="10"/>
      <c r="AC40" s="12"/>
      <c r="AD40" s="34"/>
      <c r="AE40" s="10"/>
      <c r="AF40" s="12"/>
      <c r="AG40" s="34"/>
      <c r="AH40" s="10"/>
      <c r="AI40" s="12"/>
      <c r="AJ40" s="34"/>
      <c r="AK40" s="10"/>
      <c r="AL40" s="12"/>
      <c r="AM40" s="34"/>
      <c r="AN40" s="10"/>
      <c r="AO40" s="12"/>
      <c r="AP40" s="34"/>
      <c r="AQ40" s="10"/>
      <c r="AR40" s="12"/>
      <c r="AS40" s="34"/>
      <c r="AT40" s="10"/>
    </row>
    <row r="41" spans="2:46" ht="26" x14ac:dyDescent="0.35">
      <c r="B41" s="36">
        <v>902146</v>
      </c>
      <c r="C41" s="58" t="s">
        <v>46</v>
      </c>
      <c r="D41" s="57" t="s">
        <v>212</v>
      </c>
      <c r="E41" s="38">
        <v>0.98686616555371098</v>
      </c>
      <c r="F41" s="41">
        <v>2.7392666849271077</v>
      </c>
      <c r="G41" s="38">
        <v>3.954497425077717</v>
      </c>
      <c r="H41" s="38">
        <f>SUBTOTAL(109, Input!$E50)*SUBTOTAL(109,Data!E41)</f>
        <v>986.86616555371097</v>
      </c>
      <c r="I41" s="38">
        <f>SUBTOTAL(109, Input!$E50)*SUBTOTAL(109,Data!F41)</f>
        <v>2739.2666849271077</v>
      </c>
      <c r="J41" s="38">
        <f>SUBTOTAL(109, Input!$E50)*SUBTOTAL(109,Data!G41)</f>
        <v>3954.4974250777168</v>
      </c>
      <c r="K41" s="12"/>
      <c r="L41" s="34"/>
      <c r="M41" s="10"/>
      <c r="N41" s="12"/>
      <c r="O41" s="34"/>
      <c r="P41" s="10"/>
      <c r="Q41" s="12"/>
      <c r="R41" s="34"/>
      <c r="S41" s="10"/>
      <c r="T41" s="12"/>
      <c r="U41" s="34"/>
      <c r="V41" s="10"/>
      <c r="W41" s="12"/>
      <c r="X41" s="34"/>
      <c r="Y41" s="10"/>
      <c r="Z41" s="12"/>
      <c r="AA41" s="34"/>
      <c r="AB41" s="10"/>
      <c r="AC41" s="12"/>
      <c r="AD41" s="34"/>
      <c r="AE41" s="10"/>
      <c r="AF41" s="12"/>
      <c r="AG41" s="34"/>
      <c r="AH41" s="10"/>
      <c r="AI41" s="12"/>
      <c r="AJ41" s="34"/>
      <c r="AK41" s="10"/>
      <c r="AL41" s="12"/>
      <c r="AM41" s="34"/>
      <c r="AN41" s="10"/>
      <c r="AO41" s="12"/>
      <c r="AP41" s="34"/>
      <c r="AQ41" s="10"/>
      <c r="AR41" s="12"/>
      <c r="AS41" s="34"/>
      <c r="AT41" s="10"/>
    </row>
    <row r="42" spans="2:46" ht="26" x14ac:dyDescent="0.35">
      <c r="B42" s="36">
        <v>902147</v>
      </c>
      <c r="C42" s="58" t="s">
        <v>47</v>
      </c>
      <c r="D42" s="57" t="s">
        <v>212</v>
      </c>
      <c r="E42" s="38">
        <v>0.79010956457956838</v>
      </c>
      <c r="F42" s="41">
        <v>3.6941104342255127</v>
      </c>
      <c r="G42" s="38">
        <v>2.2466477721872593</v>
      </c>
      <c r="H42" s="38">
        <f>SUBTOTAL(109, Input!$E51)*SUBTOTAL(109,Data!E42)</f>
        <v>790.10956457956843</v>
      </c>
      <c r="I42" s="38">
        <f>SUBTOTAL(109, Input!$E51)*SUBTOTAL(109,Data!F42)</f>
        <v>3694.1104342255126</v>
      </c>
      <c r="J42" s="38">
        <f>SUBTOTAL(109, Input!$E51)*SUBTOTAL(109,Data!G42)</f>
        <v>2246.6477721872593</v>
      </c>
      <c r="K42" s="12"/>
      <c r="L42" s="34"/>
      <c r="M42" s="10"/>
      <c r="N42" s="12"/>
      <c r="O42" s="34"/>
      <c r="P42" s="10"/>
      <c r="Q42" s="12"/>
      <c r="R42" s="34"/>
      <c r="S42" s="10"/>
      <c r="T42" s="12"/>
      <c r="U42" s="34"/>
      <c r="V42" s="10"/>
      <c r="W42" s="12"/>
      <c r="X42" s="34"/>
      <c r="Y42" s="10"/>
      <c r="Z42" s="12"/>
      <c r="AA42" s="34"/>
      <c r="AB42" s="10"/>
      <c r="AC42" s="12"/>
      <c r="AD42" s="34"/>
      <c r="AE42" s="10"/>
      <c r="AF42" s="12"/>
      <c r="AG42" s="34"/>
      <c r="AH42" s="10"/>
      <c r="AI42" s="12"/>
      <c r="AJ42" s="34"/>
      <c r="AK42" s="10"/>
      <c r="AL42" s="12"/>
      <c r="AM42" s="34"/>
      <c r="AN42" s="10"/>
      <c r="AO42" s="12"/>
      <c r="AP42" s="34"/>
      <c r="AQ42" s="10"/>
      <c r="AR42" s="12"/>
      <c r="AS42" s="34"/>
      <c r="AT42" s="10"/>
    </row>
    <row r="43" spans="2:46" ht="26" x14ac:dyDescent="0.35">
      <c r="B43" s="36">
        <v>902148</v>
      </c>
      <c r="C43" s="58" t="s">
        <v>48</v>
      </c>
      <c r="D43" s="57" t="s">
        <v>212</v>
      </c>
      <c r="E43" s="38">
        <v>1.3588471632368337</v>
      </c>
      <c r="F43" s="41">
        <v>2.7903557819125382</v>
      </c>
      <c r="G43" s="38">
        <v>2.5947709082668915</v>
      </c>
      <c r="H43" s="38">
        <f>SUBTOTAL(109, Input!$E52)*SUBTOTAL(109,Data!E43)</f>
        <v>1358.8471632368337</v>
      </c>
      <c r="I43" s="38">
        <f>SUBTOTAL(109, Input!$E52)*SUBTOTAL(109,Data!F43)</f>
        <v>2790.3557819125381</v>
      </c>
      <c r="J43" s="38">
        <f>SUBTOTAL(109, Input!$E52)*SUBTOTAL(109,Data!G43)</f>
        <v>2594.7709082668916</v>
      </c>
      <c r="K43" s="12"/>
      <c r="L43" s="34"/>
      <c r="M43" s="10"/>
      <c r="N43" s="12"/>
      <c r="O43" s="34"/>
      <c r="P43" s="10"/>
      <c r="Q43" s="12"/>
      <c r="R43" s="34"/>
      <c r="S43" s="10"/>
      <c r="T43" s="12"/>
      <c r="U43" s="34"/>
      <c r="V43" s="10"/>
      <c r="W43" s="12"/>
      <c r="X43" s="34"/>
      <c r="Y43" s="10"/>
      <c r="Z43" s="12"/>
      <c r="AA43" s="34"/>
      <c r="AB43" s="10"/>
      <c r="AC43" s="12"/>
      <c r="AD43" s="34"/>
      <c r="AE43" s="10"/>
      <c r="AF43" s="12"/>
      <c r="AG43" s="34"/>
      <c r="AH43" s="10"/>
      <c r="AI43" s="12"/>
      <c r="AJ43" s="34"/>
      <c r="AK43" s="10"/>
      <c r="AL43" s="12"/>
      <c r="AM43" s="34"/>
      <c r="AN43" s="10"/>
      <c r="AO43" s="12"/>
      <c r="AP43" s="34"/>
      <c r="AQ43" s="10"/>
      <c r="AR43" s="12"/>
      <c r="AS43" s="34"/>
      <c r="AT43" s="10"/>
    </row>
    <row r="44" spans="2:46" ht="26" x14ac:dyDescent="0.35">
      <c r="B44" s="36">
        <v>902149</v>
      </c>
      <c r="C44" s="58" t="s">
        <v>49</v>
      </c>
      <c r="D44" s="57" t="s">
        <v>212</v>
      </c>
      <c r="E44" s="38">
        <v>1.2111015511927261</v>
      </c>
      <c r="F44" s="41">
        <v>3.6257831799939035</v>
      </c>
      <c r="G44" s="38">
        <v>2.3513408560781497</v>
      </c>
      <c r="H44" s="38">
        <f>SUBTOTAL(109, Input!$E53)*SUBTOTAL(109,Data!E44)</f>
        <v>1211.1015511927262</v>
      </c>
      <c r="I44" s="38">
        <f>SUBTOTAL(109, Input!$E53)*SUBTOTAL(109,Data!F44)</f>
        <v>3625.7831799939036</v>
      </c>
      <c r="J44" s="38">
        <f>SUBTOTAL(109, Input!$E53)*SUBTOTAL(109,Data!G44)</f>
        <v>2351.3408560781495</v>
      </c>
      <c r="K44" s="13"/>
      <c r="L44" s="34"/>
      <c r="M44" s="10"/>
      <c r="N44" s="13"/>
      <c r="O44" s="34"/>
      <c r="P44" s="10"/>
      <c r="Q44" s="13"/>
      <c r="R44" s="34"/>
      <c r="S44" s="10"/>
      <c r="T44" s="13"/>
      <c r="U44" s="34"/>
      <c r="V44" s="10"/>
      <c r="W44" s="13"/>
      <c r="X44" s="34"/>
      <c r="Y44" s="10"/>
      <c r="Z44" s="13"/>
      <c r="AA44" s="34"/>
      <c r="AB44" s="10"/>
      <c r="AC44" s="13"/>
      <c r="AD44" s="34"/>
      <c r="AE44" s="10"/>
      <c r="AF44" s="13"/>
      <c r="AG44" s="34"/>
      <c r="AH44" s="10"/>
      <c r="AI44" s="13"/>
      <c r="AJ44" s="34"/>
      <c r="AK44" s="10"/>
      <c r="AL44" s="13"/>
      <c r="AM44" s="34"/>
      <c r="AN44" s="10"/>
      <c r="AO44" s="13"/>
      <c r="AP44" s="34"/>
      <c r="AQ44" s="10"/>
      <c r="AR44" s="13"/>
      <c r="AS44" s="34"/>
      <c r="AT44" s="10"/>
    </row>
    <row r="45" spans="2:46" ht="26" x14ac:dyDescent="0.35">
      <c r="B45" s="36">
        <v>902150</v>
      </c>
      <c r="C45" s="58" t="s">
        <v>50</v>
      </c>
      <c r="D45" s="57" t="s">
        <v>212</v>
      </c>
      <c r="E45" s="38">
        <v>1.4446877318004525</v>
      </c>
      <c r="F45" s="41">
        <v>3.1492692495131926</v>
      </c>
      <c r="G45" s="38">
        <v>2.7260960232293021</v>
      </c>
      <c r="H45" s="38">
        <f>SUBTOTAL(109, Input!$E54)*SUBTOTAL(109,Data!E45)</f>
        <v>1444.6877318004524</v>
      </c>
      <c r="I45" s="38">
        <f>SUBTOTAL(109, Input!$E54)*SUBTOTAL(109,Data!F45)</f>
        <v>3149.2692495131928</v>
      </c>
      <c r="J45" s="38">
        <f>SUBTOTAL(109, Input!$E54)*SUBTOTAL(109,Data!G45)</f>
        <v>2726.0960232293023</v>
      </c>
      <c r="K45" s="13"/>
      <c r="L45" s="34"/>
      <c r="M45" s="10"/>
      <c r="N45" s="13"/>
      <c r="O45" s="34"/>
      <c r="P45" s="10"/>
      <c r="Q45" s="13"/>
      <c r="R45" s="34"/>
      <c r="S45" s="10"/>
      <c r="T45" s="13"/>
      <c r="U45" s="34"/>
      <c r="V45" s="10"/>
      <c r="W45" s="13"/>
      <c r="X45" s="34"/>
      <c r="Y45" s="10"/>
      <c r="Z45" s="13"/>
      <c r="AA45" s="34"/>
      <c r="AB45" s="10"/>
      <c r="AC45" s="13"/>
      <c r="AD45" s="34"/>
      <c r="AE45" s="10"/>
      <c r="AF45" s="13"/>
      <c r="AG45" s="34"/>
      <c r="AH45" s="10"/>
      <c r="AI45" s="13"/>
      <c r="AJ45" s="34"/>
      <c r="AK45" s="10"/>
      <c r="AL45" s="13"/>
      <c r="AM45" s="34"/>
      <c r="AN45" s="10"/>
      <c r="AO45" s="13"/>
      <c r="AP45" s="34"/>
      <c r="AQ45" s="10"/>
      <c r="AR45" s="13"/>
      <c r="AS45" s="34"/>
      <c r="AT45" s="10"/>
    </row>
    <row r="46" spans="2:46" ht="26" x14ac:dyDescent="0.35">
      <c r="B46" s="36">
        <v>902151</v>
      </c>
      <c r="C46" s="58" t="s">
        <v>51</v>
      </c>
      <c r="D46" s="57" t="s">
        <v>212</v>
      </c>
      <c r="E46" s="38">
        <v>0.34560911898267016</v>
      </c>
      <c r="F46" s="41">
        <v>6.4230362132850882E-2</v>
      </c>
      <c r="G46" s="38">
        <v>2.162741736468524</v>
      </c>
      <c r="H46" s="38">
        <f>SUBTOTAL(109, Input!$E55)*SUBTOTAL(109,Data!E46)</f>
        <v>345.60911898267017</v>
      </c>
      <c r="I46" s="38">
        <f>SUBTOTAL(109, Input!$E55)*SUBTOTAL(109,Data!F46)</f>
        <v>64.230362132850885</v>
      </c>
      <c r="J46" s="38">
        <f>SUBTOTAL(109, Input!$E55)*SUBTOTAL(109,Data!G46)</f>
        <v>2162.7417364685239</v>
      </c>
      <c r="K46" s="13"/>
      <c r="L46" s="34"/>
      <c r="M46" s="10"/>
      <c r="N46" s="13"/>
      <c r="O46" s="34"/>
      <c r="P46" s="10"/>
      <c r="Q46" s="13"/>
      <c r="R46" s="34"/>
      <c r="S46" s="10"/>
      <c r="T46" s="13"/>
      <c r="U46" s="34"/>
      <c r="V46" s="10"/>
      <c r="W46" s="13"/>
      <c r="X46" s="34"/>
      <c r="Y46" s="10"/>
      <c r="Z46" s="13"/>
      <c r="AA46" s="34"/>
      <c r="AB46" s="10"/>
      <c r="AC46" s="13"/>
      <c r="AD46" s="34"/>
      <c r="AE46" s="10"/>
      <c r="AF46" s="13"/>
      <c r="AG46" s="34"/>
      <c r="AH46" s="10"/>
      <c r="AI46" s="13"/>
      <c r="AJ46" s="34"/>
      <c r="AK46" s="10"/>
      <c r="AL46" s="13"/>
      <c r="AM46" s="34"/>
      <c r="AN46" s="10"/>
      <c r="AO46" s="13"/>
      <c r="AP46" s="34"/>
      <c r="AQ46" s="10"/>
      <c r="AR46" s="13"/>
      <c r="AS46" s="34"/>
      <c r="AT46" s="10"/>
    </row>
    <row r="47" spans="2:46" ht="26" x14ac:dyDescent="0.35">
      <c r="B47" s="36">
        <v>902152</v>
      </c>
      <c r="C47" s="58" t="s">
        <v>52</v>
      </c>
      <c r="D47" s="57" t="s">
        <v>212</v>
      </c>
      <c r="E47" s="38">
        <v>1.3588471632368337</v>
      </c>
      <c r="F47" s="41">
        <v>2.7903557819125382</v>
      </c>
      <c r="G47" s="38">
        <v>2.5947709082668915</v>
      </c>
      <c r="H47" s="38">
        <f>SUBTOTAL(109, Input!$E56)*SUBTOTAL(109,Data!E47)</f>
        <v>1358.8471632368337</v>
      </c>
      <c r="I47" s="38">
        <f>SUBTOTAL(109, Input!$E56)*SUBTOTAL(109,Data!F47)</f>
        <v>2790.3557819125381</v>
      </c>
      <c r="J47" s="38">
        <f>SUBTOTAL(109, Input!$E56)*SUBTOTAL(109,Data!G47)</f>
        <v>2594.7709082668916</v>
      </c>
      <c r="K47" s="13"/>
      <c r="L47" s="34"/>
      <c r="M47" s="10"/>
      <c r="N47" s="13"/>
      <c r="O47" s="34"/>
      <c r="P47" s="10"/>
      <c r="Q47" s="13"/>
      <c r="R47" s="34"/>
      <c r="S47" s="10"/>
      <c r="T47" s="13"/>
      <c r="U47" s="34"/>
      <c r="V47" s="10"/>
      <c r="W47" s="13"/>
      <c r="X47" s="34"/>
      <c r="Y47" s="10"/>
      <c r="Z47" s="13"/>
      <c r="AA47" s="34"/>
      <c r="AB47" s="10"/>
      <c r="AC47" s="13"/>
      <c r="AD47" s="34"/>
      <c r="AE47" s="10"/>
      <c r="AF47" s="13"/>
      <c r="AG47" s="34"/>
      <c r="AH47" s="10"/>
      <c r="AI47" s="13"/>
      <c r="AJ47" s="34"/>
      <c r="AK47" s="10"/>
      <c r="AL47" s="13"/>
      <c r="AM47" s="34"/>
      <c r="AN47" s="10"/>
      <c r="AO47" s="13"/>
      <c r="AP47" s="34"/>
      <c r="AQ47" s="10"/>
      <c r="AR47" s="13"/>
      <c r="AS47" s="34"/>
      <c r="AT47" s="10"/>
    </row>
    <row r="48" spans="2:46" ht="26" x14ac:dyDescent="0.35">
      <c r="B48" s="36">
        <v>902153</v>
      </c>
      <c r="C48" s="58" t="s">
        <v>53</v>
      </c>
      <c r="D48" s="57" t="s">
        <v>212</v>
      </c>
      <c r="E48" s="38">
        <v>1.3588471632368337</v>
      </c>
      <c r="F48" s="41">
        <v>2.7903557819125382</v>
      </c>
      <c r="G48" s="38">
        <v>2.5947709082668915</v>
      </c>
      <c r="H48" s="38">
        <f>SUBTOTAL(109, Input!$E57)*SUBTOTAL(109,Data!E48)</f>
        <v>1358.8471632368337</v>
      </c>
      <c r="I48" s="38">
        <f>SUBTOTAL(109, Input!$E57)*SUBTOTAL(109,Data!F48)</f>
        <v>2790.3557819125381</v>
      </c>
      <c r="J48" s="38">
        <f>SUBTOTAL(109, Input!$E57)*SUBTOTAL(109,Data!G48)</f>
        <v>2594.7709082668916</v>
      </c>
      <c r="K48" s="13"/>
      <c r="L48" s="34"/>
      <c r="M48" s="10"/>
      <c r="N48" s="13"/>
      <c r="O48" s="34"/>
      <c r="P48" s="10"/>
      <c r="Q48" s="13"/>
      <c r="R48" s="34"/>
      <c r="S48" s="10"/>
      <c r="T48" s="13"/>
      <c r="U48" s="34"/>
      <c r="V48" s="10"/>
      <c r="W48" s="13"/>
      <c r="X48" s="34"/>
      <c r="Y48" s="10"/>
      <c r="Z48" s="13"/>
      <c r="AA48" s="34"/>
      <c r="AB48" s="10"/>
      <c r="AC48" s="13"/>
      <c r="AD48" s="34"/>
      <c r="AE48" s="10"/>
      <c r="AF48" s="13"/>
      <c r="AG48" s="34"/>
      <c r="AH48" s="10"/>
      <c r="AI48" s="13"/>
      <c r="AJ48" s="34"/>
      <c r="AK48" s="10"/>
      <c r="AL48" s="13"/>
      <c r="AM48" s="34"/>
      <c r="AN48" s="10"/>
      <c r="AO48" s="13"/>
      <c r="AP48" s="34"/>
      <c r="AQ48" s="10"/>
      <c r="AR48" s="13"/>
      <c r="AS48" s="34"/>
      <c r="AT48" s="10"/>
    </row>
    <row r="49" spans="2:46" ht="26" x14ac:dyDescent="0.35">
      <c r="B49" s="36">
        <v>902154</v>
      </c>
      <c r="C49" s="58" t="s">
        <v>54</v>
      </c>
      <c r="D49" s="57" t="s">
        <v>212</v>
      </c>
      <c r="E49" s="38">
        <v>0.79010956457956838</v>
      </c>
      <c r="F49" s="41">
        <v>3.6941104342255127</v>
      </c>
      <c r="G49" s="38">
        <v>2.2466477721872593</v>
      </c>
      <c r="H49" s="38">
        <f>SUBTOTAL(109, Input!$E58)*SUBTOTAL(109,Data!E49)</f>
        <v>790.10956457956843</v>
      </c>
      <c r="I49" s="38">
        <f>SUBTOTAL(109, Input!$E58)*SUBTOTAL(109,Data!F49)</f>
        <v>3694.1104342255126</v>
      </c>
      <c r="J49" s="38">
        <f>SUBTOTAL(109, Input!$E58)*SUBTOTAL(109,Data!G49)</f>
        <v>2246.6477721872593</v>
      </c>
      <c r="K49" s="13"/>
      <c r="L49" s="34"/>
      <c r="M49" s="10"/>
      <c r="N49" s="13"/>
      <c r="O49" s="34"/>
      <c r="P49" s="10"/>
      <c r="Q49" s="13"/>
      <c r="R49" s="34"/>
      <c r="S49" s="10"/>
      <c r="T49" s="13"/>
      <c r="U49" s="34"/>
      <c r="V49" s="10"/>
      <c r="W49" s="13"/>
      <c r="X49" s="34"/>
      <c r="Y49" s="10"/>
      <c r="Z49" s="13"/>
      <c r="AA49" s="34"/>
      <c r="AB49" s="10"/>
      <c r="AC49" s="13"/>
      <c r="AD49" s="34"/>
      <c r="AE49" s="10"/>
      <c r="AF49" s="13"/>
      <c r="AG49" s="34"/>
      <c r="AH49" s="10"/>
      <c r="AI49" s="13"/>
      <c r="AJ49" s="34"/>
      <c r="AK49" s="10"/>
      <c r="AL49" s="13"/>
      <c r="AM49" s="34"/>
      <c r="AN49" s="10"/>
      <c r="AO49" s="13"/>
      <c r="AP49" s="34"/>
      <c r="AQ49" s="10"/>
      <c r="AR49" s="13"/>
      <c r="AS49" s="34"/>
      <c r="AT49" s="10"/>
    </row>
    <row r="50" spans="2:46" ht="26" x14ac:dyDescent="0.35">
      <c r="B50" s="36">
        <v>902155</v>
      </c>
      <c r="C50" s="58" t="s">
        <v>55</v>
      </c>
      <c r="D50" s="57" t="s">
        <v>212</v>
      </c>
      <c r="E50" s="38">
        <v>7.0396408061848881E-2</v>
      </c>
      <c r="F50" s="41">
        <v>0.13969678039107514</v>
      </c>
      <c r="G50" s="38">
        <v>1.3732973549514633</v>
      </c>
      <c r="H50" s="38">
        <f>SUBTOTAL(109, Input!$E59)*SUBTOTAL(109,Data!E50)</f>
        <v>70.396408061848888</v>
      </c>
      <c r="I50" s="38">
        <f>SUBTOTAL(109, Input!$E59)*SUBTOTAL(109,Data!F50)</f>
        <v>139.69678039107515</v>
      </c>
      <c r="J50" s="38">
        <f>SUBTOTAL(109, Input!$E59)*SUBTOTAL(109,Data!G50)</f>
        <v>1373.2973549514634</v>
      </c>
      <c r="K50" s="13"/>
      <c r="L50" s="34"/>
      <c r="M50" s="10"/>
      <c r="N50" s="13"/>
      <c r="O50" s="34"/>
      <c r="P50" s="10"/>
      <c r="Q50" s="13"/>
      <c r="R50" s="34"/>
      <c r="S50" s="10"/>
      <c r="T50" s="13"/>
      <c r="U50" s="34"/>
      <c r="V50" s="10"/>
      <c r="W50" s="13"/>
      <c r="X50" s="34"/>
      <c r="Y50" s="10"/>
      <c r="Z50" s="13"/>
      <c r="AA50" s="34"/>
      <c r="AB50" s="10"/>
      <c r="AC50" s="13"/>
      <c r="AD50" s="34"/>
      <c r="AE50" s="10"/>
      <c r="AF50" s="13"/>
      <c r="AG50" s="34"/>
      <c r="AH50" s="10"/>
      <c r="AI50" s="13"/>
      <c r="AJ50" s="34"/>
      <c r="AK50" s="10"/>
      <c r="AL50" s="13"/>
      <c r="AM50" s="34"/>
      <c r="AN50" s="10"/>
      <c r="AO50" s="13"/>
      <c r="AP50" s="34"/>
      <c r="AQ50" s="10"/>
      <c r="AR50" s="13"/>
      <c r="AS50" s="34"/>
      <c r="AT50" s="10"/>
    </row>
    <row r="51" spans="2:46" ht="26" x14ac:dyDescent="0.35">
      <c r="B51" s="36">
        <v>902156</v>
      </c>
      <c r="C51" s="58" t="s">
        <v>56</v>
      </c>
      <c r="D51" s="57" t="s">
        <v>212</v>
      </c>
      <c r="E51" s="38">
        <v>2.5012653272214465</v>
      </c>
      <c r="F51" s="41">
        <v>3.8016210285872241</v>
      </c>
      <c r="G51" s="38">
        <v>4.966669827112554</v>
      </c>
      <c r="H51" s="38">
        <f>SUBTOTAL(109, Input!$E60)*SUBTOTAL(109,Data!E51)</f>
        <v>2501.2653272214466</v>
      </c>
      <c r="I51" s="38">
        <f>SUBTOTAL(109, Input!$E60)*SUBTOTAL(109,Data!F51)</f>
        <v>3801.6210285872239</v>
      </c>
      <c r="J51" s="38">
        <f>SUBTOTAL(109, Input!$E60)*SUBTOTAL(109,Data!G51)</f>
        <v>4966.6698271125542</v>
      </c>
      <c r="K51" s="13"/>
      <c r="L51" s="34"/>
      <c r="M51" s="10"/>
      <c r="N51" s="13"/>
      <c r="O51" s="34"/>
      <c r="P51" s="10"/>
      <c r="Q51" s="13"/>
      <c r="R51" s="34"/>
      <c r="S51" s="10"/>
      <c r="T51" s="13"/>
      <c r="U51" s="34"/>
      <c r="V51" s="10"/>
      <c r="W51" s="13"/>
      <c r="X51" s="34"/>
      <c r="Y51" s="10"/>
      <c r="Z51" s="13"/>
      <c r="AA51" s="34"/>
      <c r="AB51" s="10"/>
      <c r="AC51" s="13"/>
      <c r="AD51" s="34"/>
      <c r="AE51" s="10"/>
      <c r="AF51" s="13"/>
      <c r="AG51" s="34"/>
      <c r="AH51" s="10"/>
      <c r="AI51" s="13"/>
      <c r="AJ51" s="34"/>
      <c r="AK51" s="10"/>
      <c r="AL51" s="13"/>
      <c r="AM51" s="34"/>
      <c r="AN51" s="10"/>
      <c r="AO51" s="13"/>
      <c r="AP51" s="34"/>
      <c r="AQ51" s="10"/>
      <c r="AR51" s="13"/>
      <c r="AS51" s="34"/>
      <c r="AT51" s="10"/>
    </row>
    <row r="52" spans="2:46" ht="26" x14ac:dyDescent="0.35">
      <c r="B52" s="36">
        <v>902157</v>
      </c>
      <c r="C52" s="58" t="s">
        <v>57</v>
      </c>
      <c r="D52" s="57" t="s">
        <v>212</v>
      </c>
      <c r="E52" s="38">
        <v>1.4446877318004525</v>
      </c>
      <c r="F52" s="41">
        <v>3.1492692495131926</v>
      </c>
      <c r="G52" s="38">
        <v>2.7260960232293021</v>
      </c>
      <c r="H52" s="38">
        <f>SUBTOTAL(109, Input!$E61)*SUBTOTAL(109,Data!E52)</f>
        <v>1444.6877318004524</v>
      </c>
      <c r="I52" s="38">
        <f>SUBTOTAL(109, Input!$E61)*SUBTOTAL(109,Data!F52)</f>
        <v>3149.2692495131928</v>
      </c>
      <c r="J52" s="38">
        <f>SUBTOTAL(109, Input!$E61)*SUBTOTAL(109,Data!G52)</f>
        <v>2726.0960232293023</v>
      </c>
      <c r="K52" s="13"/>
      <c r="L52" s="34"/>
      <c r="M52" s="10"/>
      <c r="N52" s="13"/>
      <c r="O52" s="34"/>
      <c r="P52" s="10"/>
      <c r="Q52" s="13"/>
      <c r="R52" s="34"/>
      <c r="S52" s="10"/>
      <c r="T52" s="13"/>
      <c r="U52" s="34"/>
      <c r="V52" s="10"/>
      <c r="W52" s="13"/>
      <c r="X52" s="34"/>
      <c r="Y52" s="10"/>
      <c r="Z52" s="13"/>
      <c r="AA52" s="34"/>
      <c r="AB52" s="10"/>
      <c r="AC52" s="13"/>
      <c r="AD52" s="34"/>
      <c r="AE52" s="10"/>
      <c r="AF52" s="13"/>
      <c r="AG52" s="34"/>
      <c r="AH52" s="10"/>
      <c r="AI52" s="13"/>
      <c r="AJ52" s="34"/>
      <c r="AK52" s="10"/>
      <c r="AL52" s="13"/>
      <c r="AM52" s="34"/>
      <c r="AN52" s="10"/>
      <c r="AO52" s="13"/>
      <c r="AP52" s="34"/>
      <c r="AQ52" s="10"/>
      <c r="AR52" s="13"/>
      <c r="AS52" s="34"/>
      <c r="AT52" s="10"/>
    </row>
    <row r="53" spans="2:46" ht="26" x14ac:dyDescent="0.35">
      <c r="B53" s="36">
        <v>902158</v>
      </c>
      <c r="C53" s="58" t="s">
        <v>58</v>
      </c>
      <c r="D53" s="57" t="s">
        <v>212</v>
      </c>
      <c r="E53" s="38">
        <v>0.34248015265908771</v>
      </c>
      <c r="F53" s="41">
        <v>0.7504402917018993</v>
      </c>
      <c r="G53" s="38">
        <v>1.4061069692148109</v>
      </c>
      <c r="H53" s="38">
        <f>SUBTOTAL(109, Input!$E62)*SUBTOTAL(109,Data!E53)</f>
        <v>342.48015265908771</v>
      </c>
      <c r="I53" s="38">
        <f>SUBTOTAL(109, Input!$E62)*SUBTOTAL(109,Data!F53)</f>
        <v>750.44029170189924</v>
      </c>
      <c r="J53" s="38">
        <f>SUBTOTAL(109, Input!$E62)*SUBTOTAL(109,Data!G53)</f>
        <v>1406.106969214811</v>
      </c>
      <c r="K53" s="13"/>
      <c r="L53" s="34"/>
      <c r="M53" s="10"/>
      <c r="N53" s="13"/>
      <c r="O53" s="34"/>
      <c r="P53" s="10"/>
      <c r="Q53" s="13"/>
      <c r="R53" s="34"/>
      <c r="S53" s="10"/>
      <c r="T53" s="13"/>
      <c r="U53" s="34"/>
      <c r="V53" s="10"/>
      <c r="W53" s="13"/>
      <c r="X53" s="34"/>
      <c r="Y53" s="10"/>
      <c r="Z53" s="13"/>
      <c r="AA53" s="34"/>
      <c r="AB53" s="10"/>
      <c r="AC53" s="13"/>
      <c r="AD53" s="34"/>
      <c r="AE53" s="10"/>
      <c r="AF53" s="13"/>
      <c r="AG53" s="34"/>
      <c r="AH53" s="10"/>
      <c r="AI53" s="13"/>
      <c r="AJ53" s="34"/>
      <c r="AK53" s="10"/>
      <c r="AL53" s="13"/>
      <c r="AM53" s="34"/>
      <c r="AN53" s="10"/>
      <c r="AO53" s="13"/>
      <c r="AP53" s="34"/>
      <c r="AQ53" s="10"/>
      <c r="AR53" s="13"/>
      <c r="AS53" s="34"/>
      <c r="AT53" s="10"/>
    </row>
    <row r="54" spans="2:46" ht="26" x14ac:dyDescent="0.35">
      <c r="B54" s="36">
        <v>902159</v>
      </c>
      <c r="C54" s="58" t="s">
        <v>59</v>
      </c>
      <c r="D54" s="57" t="s">
        <v>212</v>
      </c>
      <c r="E54" s="38">
        <v>1.563967056762024E-2</v>
      </c>
      <c r="F54" s="41">
        <v>0.10030821695330548</v>
      </c>
      <c r="G54" s="38">
        <v>1.9720045774858903</v>
      </c>
      <c r="H54" s="38">
        <f>SUBTOTAL(109, Input!$E63)*SUBTOTAL(109,Data!E54)</f>
        <v>15.639670567620241</v>
      </c>
      <c r="I54" s="38">
        <f>SUBTOTAL(109, Input!$E63)*SUBTOTAL(109,Data!F54)</f>
        <v>100.30821695330548</v>
      </c>
      <c r="J54" s="38">
        <f>SUBTOTAL(109, Input!$E63)*SUBTOTAL(109,Data!G54)</f>
        <v>1972.0045774858904</v>
      </c>
      <c r="K54" s="13"/>
      <c r="L54" s="34"/>
      <c r="M54" s="10"/>
      <c r="N54" s="13"/>
      <c r="O54" s="34"/>
      <c r="P54" s="10"/>
      <c r="Q54" s="13"/>
      <c r="R54" s="34"/>
      <c r="S54" s="10"/>
      <c r="T54" s="13"/>
      <c r="U54" s="34"/>
      <c r="V54" s="10"/>
      <c r="W54" s="13"/>
      <c r="X54" s="34"/>
      <c r="Y54" s="10"/>
      <c r="Z54" s="13"/>
      <c r="AA54" s="34"/>
      <c r="AB54" s="10"/>
      <c r="AC54" s="13"/>
      <c r="AD54" s="34"/>
      <c r="AE54" s="10"/>
      <c r="AF54" s="13"/>
      <c r="AG54" s="34"/>
      <c r="AH54" s="10"/>
      <c r="AI54" s="13"/>
      <c r="AJ54" s="34"/>
      <c r="AK54" s="10"/>
      <c r="AL54" s="13"/>
      <c r="AM54" s="34"/>
      <c r="AN54" s="10"/>
      <c r="AO54" s="13"/>
      <c r="AP54" s="34"/>
      <c r="AQ54" s="10"/>
      <c r="AR54" s="13"/>
      <c r="AS54" s="34"/>
      <c r="AT54" s="10"/>
    </row>
    <row r="55" spans="2:46" ht="26" x14ac:dyDescent="0.35">
      <c r="B55" s="36">
        <v>902160</v>
      </c>
      <c r="C55" s="58" t="s">
        <v>60</v>
      </c>
      <c r="D55" s="57" t="s">
        <v>212</v>
      </c>
      <c r="E55" s="38">
        <v>1.4446877318004525</v>
      </c>
      <c r="F55" s="41">
        <v>3.1492692495131926</v>
      </c>
      <c r="G55" s="38">
        <v>2.7260960232293021</v>
      </c>
      <c r="H55" s="38">
        <f>SUBTOTAL(109, Input!$E64)*SUBTOTAL(109,Data!E55)</f>
        <v>1444.6877318004524</v>
      </c>
      <c r="I55" s="38">
        <f>SUBTOTAL(109, Input!$E64)*SUBTOTAL(109,Data!F55)</f>
        <v>3149.2692495131928</v>
      </c>
      <c r="J55" s="38">
        <f>SUBTOTAL(109, Input!$E64)*SUBTOTAL(109,Data!G55)</f>
        <v>2726.0960232293023</v>
      </c>
      <c r="K55" s="13"/>
      <c r="L55" s="34"/>
      <c r="M55" s="10"/>
      <c r="N55" s="13"/>
      <c r="O55" s="34"/>
      <c r="P55" s="10"/>
      <c r="Q55" s="13"/>
      <c r="R55" s="34"/>
      <c r="S55" s="10"/>
      <c r="T55" s="13"/>
      <c r="U55" s="34"/>
      <c r="V55" s="10"/>
      <c r="W55" s="13"/>
      <c r="X55" s="34"/>
      <c r="Y55" s="10"/>
      <c r="Z55" s="13"/>
      <c r="AA55" s="34"/>
      <c r="AB55" s="10"/>
      <c r="AC55" s="13"/>
      <c r="AD55" s="34"/>
      <c r="AE55" s="10"/>
      <c r="AF55" s="13"/>
      <c r="AG55" s="34"/>
      <c r="AH55" s="10"/>
      <c r="AI55" s="13"/>
      <c r="AJ55" s="34"/>
      <c r="AK55" s="10"/>
      <c r="AL55" s="13"/>
      <c r="AM55" s="34"/>
      <c r="AN55" s="10"/>
      <c r="AO55" s="13"/>
      <c r="AP55" s="34"/>
      <c r="AQ55" s="10"/>
      <c r="AR55" s="13"/>
      <c r="AS55" s="34"/>
      <c r="AT55" s="10"/>
    </row>
    <row r="56" spans="2:46" ht="26" x14ac:dyDescent="0.35">
      <c r="B56" s="36">
        <v>902161</v>
      </c>
      <c r="C56" s="58" t="s">
        <v>61</v>
      </c>
      <c r="D56" s="57" t="s">
        <v>212</v>
      </c>
      <c r="E56" s="38">
        <v>1.4446877318004525</v>
      </c>
      <c r="F56" s="41">
        <v>3.1492692495131926</v>
      </c>
      <c r="G56" s="38">
        <v>2.7260960232293021</v>
      </c>
      <c r="H56" s="38">
        <f>SUBTOTAL(109, Input!$E65)*SUBTOTAL(109,Data!E56)</f>
        <v>1444.6877318004524</v>
      </c>
      <c r="I56" s="38">
        <f>SUBTOTAL(109, Input!$E65)*SUBTOTAL(109,Data!F56)</f>
        <v>3149.2692495131928</v>
      </c>
      <c r="J56" s="38">
        <f>SUBTOTAL(109, Input!$E65)*SUBTOTAL(109,Data!G56)</f>
        <v>2726.0960232293023</v>
      </c>
      <c r="K56" s="13"/>
      <c r="L56" s="34"/>
      <c r="M56" s="10"/>
      <c r="N56" s="13"/>
      <c r="O56" s="34"/>
      <c r="P56" s="10"/>
      <c r="Q56" s="13"/>
      <c r="R56" s="34"/>
      <c r="S56" s="10"/>
      <c r="T56" s="13"/>
      <c r="U56" s="34"/>
      <c r="V56" s="10"/>
      <c r="W56" s="13"/>
      <c r="X56" s="34"/>
      <c r="Y56" s="10"/>
      <c r="Z56" s="13"/>
      <c r="AA56" s="34"/>
      <c r="AB56" s="10"/>
      <c r="AC56" s="13"/>
      <c r="AD56" s="34"/>
      <c r="AE56" s="10"/>
      <c r="AF56" s="13"/>
      <c r="AG56" s="34"/>
      <c r="AH56" s="10"/>
      <c r="AI56" s="13"/>
      <c r="AJ56" s="34"/>
      <c r="AK56" s="10"/>
      <c r="AL56" s="13"/>
      <c r="AM56" s="34"/>
      <c r="AN56" s="10"/>
      <c r="AO56" s="13"/>
      <c r="AP56" s="34"/>
      <c r="AQ56" s="10"/>
      <c r="AR56" s="13"/>
      <c r="AS56" s="34"/>
      <c r="AT56" s="10"/>
    </row>
    <row r="57" spans="2:46" ht="26" x14ac:dyDescent="0.35">
      <c r="B57" s="36">
        <v>902162</v>
      </c>
      <c r="C57" s="58" t="s">
        <v>62</v>
      </c>
      <c r="D57" s="57" t="s">
        <v>212</v>
      </c>
      <c r="E57" s="38">
        <v>1.4446877318004525</v>
      </c>
      <c r="F57" s="41">
        <v>3.1492692495131926</v>
      </c>
      <c r="G57" s="38">
        <v>2.7260960232293021</v>
      </c>
      <c r="H57" s="38">
        <f>SUBTOTAL(109, Input!$E66)*SUBTOTAL(109,Data!E57)</f>
        <v>1444.6877318004524</v>
      </c>
      <c r="I57" s="38">
        <f>SUBTOTAL(109, Input!$E66)*SUBTOTAL(109,Data!F57)</f>
        <v>3149.2692495131928</v>
      </c>
      <c r="J57" s="38">
        <f>SUBTOTAL(109, Input!$E66)*SUBTOTAL(109,Data!G57)</f>
        <v>2726.0960232293023</v>
      </c>
      <c r="K57" s="13"/>
      <c r="L57" s="34"/>
      <c r="M57" s="10"/>
      <c r="N57" s="13"/>
      <c r="O57" s="34"/>
      <c r="P57" s="10"/>
      <c r="Q57" s="13"/>
      <c r="R57" s="34"/>
      <c r="S57" s="10"/>
      <c r="T57" s="13"/>
      <c r="U57" s="34"/>
      <c r="V57" s="10"/>
      <c r="W57" s="13"/>
      <c r="X57" s="34"/>
      <c r="Y57" s="10"/>
      <c r="Z57" s="13"/>
      <c r="AA57" s="34"/>
      <c r="AB57" s="10"/>
      <c r="AC57" s="13"/>
      <c r="AD57" s="34"/>
      <c r="AE57" s="10"/>
      <c r="AF57" s="13"/>
      <c r="AG57" s="34"/>
      <c r="AH57" s="10"/>
      <c r="AI57" s="13"/>
      <c r="AJ57" s="34"/>
      <c r="AK57" s="10"/>
      <c r="AL57" s="13"/>
      <c r="AM57" s="34"/>
      <c r="AN57" s="10"/>
      <c r="AO57" s="13"/>
      <c r="AP57" s="34"/>
      <c r="AQ57" s="10"/>
      <c r="AR57" s="13"/>
      <c r="AS57" s="34"/>
      <c r="AT57" s="10"/>
    </row>
    <row r="58" spans="2:46" ht="26" x14ac:dyDescent="0.35">
      <c r="B58" s="36">
        <v>902163</v>
      </c>
      <c r="C58" s="58" t="s">
        <v>63</v>
      </c>
      <c r="D58" s="57" t="s">
        <v>212</v>
      </c>
      <c r="E58" s="38">
        <v>1.4446877318004525</v>
      </c>
      <c r="F58" s="41">
        <v>3.1492692495131926</v>
      </c>
      <c r="G58" s="38">
        <v>2.7260960232293021</v>
      </c>
      <c r="H58" s="38">
        <f>SUBTOTAL(109, Input!$E67)*SUBTOTAL(109,Data!E58)</f>
        <v>1444.6877318004524</v>
      </c>
      <c r="I58" s="38">
        <f>SUBTOTAL(109, Input!$E67)*SUBTOTAL(109,Data!F58)</f>
        <v>3149.2692495131928</v>
      </c>
      <c r="J58" s="38">
        <f>SUBTOTAL(109, Input!$E67)*SUBTOTAL(109,Data!G58)</f>
        <v>2726.0960232293023</v>
      </c>
      <c r="K58" s="13"/>
      <c r="L58" s="34"/>
      <c r="M58" s="10"/>
      <c r="N58" s="13"/>
      <c r="O58" s="34"/>
      <c r="P58" s="10"/>
      <c r="Q58" s="13"/>
      <c r="R58" s="34"/>
      <c r="S58" s="10"/>
      <c r="T58" s="13"/>
      <c r="U58" s="34"/>
      <c r="V58" s="10"/>
      <c r="W58" s="13"/>
      <c r="X58" s="34"/>
      <c r="Y58" s="10"/>
      <c r="Z58" s="13"/>
      <c r="AA58" s="34"/>
      <c r="AB58" s="10"/>
      <c r="AC58" s="13"/>
      <c r="AD58" s="34"/>
      <c r="AE58" s="10"/>
      <c r="AF58" s="13"/>
      <c r="AG58" s="34"/>
      <c r="AH58" s="10"/>
      <c r="AI58" s="13"/>
      <c r="AJ58" s="34"/>
      <c r="AK58" s="10"/>
      <c r="AL58" s="13"/>
      <c r="AM58" s="34"/>
      <c r="AN58" s="10"/>
      <c r="AO58" s="13"/>
      <c r="AP58" s="34"/>
      <c r="AQ58" s="10"/>
      <c r="AR58" s="13"/>
      <c r="AS58" s="34"/>
      <c r="AT58" s="10"/>
    </row>
    <row r="59" spans="2:46" ht="26" x14ac:dyDescent="0.35">
      <c r="B59" s="36">
        <v>902199</v>
      </c>
      <c r="C59" s="58" t="s">
        <v>64</v>
      </c>
      <c r="D59" s="57" t="s">
        <v>212</v>
      </c>
      <c r="E59" s="38">
        <v>1.4446877318004525</v>
      </c>
      <c r="F59" s="41">
        <v>3.1492692495131926</v>
      </c>
      <c r="G59" s="38">
        <v>2.7260960232293021</v>
      </c>
      <c r="H59" s="38">
        <f>SUBTOTAL(109, Input!$E68)*SUBTOTAL(109,Data!E59)</f>
        <v>1444.6877318004524</v>
      </c>
      <c r="I59" s="38">
        <f>SUBTOTAL(109, Input!$E68)*SUBTOTAL(109,Data!F59)</f>
        <v>3149.2692495131928</v>
      </c>
      <c r="J59" s="38">
        <f>SUBTOTAL(109, Input!$E68)*SUBTOTAL(109,Data!G59)</f>
        <v>2726.0960232293023</v>
      </c>
      <c r="K59" s="13"/>
      <c r="L59" s="34"/>
      <c r="M59" s="10"/>
      <c r="N59" s="13"/>
      <c r="O59" s="34"/>
      <c r="P59" s="10"/>
      <c r="Q59" s="13"/>
      <c r="R59" s="34"/>
      <c r="S59" s="10"/>
      <c r="T59" s="13"/>
      <c r="U59" s="34"/>
      <c r="V59" s="10"/>
      <c r="W59" s="13"/>
      <c r="X59" s="34"/>
      <c r="Y59" s="10"/>
      <c r="Z59" s="13"/>
      <c r="AA59" s="34"/>
      <c r="AB59" s="10"/>
      <c r="AC59" s="13"/>
      <c r="AD59" s="34"/>
      <c r="AE59" s="10"/>
      <c r="AF59" s="13"/>
      <c r="AG59" s="34"/>
      <c r="AH59" s="10"/>
      <c r="AI59" s="13"/>
      <c r="AJ59" s="34"/>
      <c r="AK59" s="10"/>
      <c r="AL59" s="13"/>
      <c r="AM59" s="34"/>
      <c r="AN59" s="10"/>
      <c r="AO59" s="13"/>
      <c r="AP59" s="34"/>
      <c r="AQ59" s="10"/>
      <c r="AR59" s="13"/>
      <c r="AS59" s="34"/>
      <c r="AT59" s="10"/>
    </row>
    <row r="60" spans="2:46" ht="26" x14ac:dyDescent="0.35">
      <c r="B60" s="36">
        <v>902310</v>
      </c>
      <c r="C60" s="58" t="s">
        <v>65</v>
      </c>
      <c r="D60" s="57" t="s">
        <v>259</v>
      </c>
      <c r="E60" s="38">
        <v>14.472206035745122</v>
      </c>
      <c r="F60" s="41">
        <v>0.65536237181196022</v>
      </c>
      <c r="G60" s="38">
        <v>4.9800408065560422</v>
      </c>
      <c r="H60" s="38">
        <f>SUBTOTAL(109, Input!$E69)*SUBTOTAL(109,Data!E60)</f>
        <v>14472.206035745123</v>
      </c>
      <c r="I60" s="38">
        <f>SUBTOTAL(109, Input!$E69)*SUBTOTAL(109,Data!F60)</f>
        <v>655.3623718119602</v>
      </c>
      <c r="J60" s="38">
        <f>SUBTOTAL(109, Input!$E69)*SUBTOTAL(109,Data!G60)</f>
        <v>4980.0408065560423</v>
      </c>
      <c r="K60" s="13"/>
      <c r="L60" s="34"/>
      <c r="M60" s="10"/>
      <c r="N60" s="13"/>
      <c r="O60" s="34"/>
      <c r="P60" s="10"/>
      <c r="Q60" s="13"/>
      <c r="R60" s="34"/>
      <c r="S60" s="10"/>
      <c r="T60" s="13"/>
      <c r="U60" s="34"/>
      <c r="V60" s="10"/>
      <c r="W60" s="13"/>
      <c r="X60" s="34"/>
      <c r="Y60" s="10"/>
      <c r="Z60" s="13"/>
      <c r="AA60" s="34"/>
      <c r="AB60" s="10"/>
      <c r="AC60" s="13"/>
      <c r="AD60" s="34"/>
      <c r="AE60" s="10"/>
      <c r="AF60" s="13"/>
      <c r="AG60" s="34"/>
      <c r="AH60" s="10"/>
      <c r="AI60" s="13"/>
      <c r="AJ60" s="34"/>
      <c r="AK60" s="10"/>
      <c r="AL60" s="13"/>
      <c r="AM60" s="34"/>
      <c r="AN60" s="10"/>
      <c r="AO60" s="13"/>
      <c r="AP60" s="34"/>
      <c r="AQ60" s="10"/>
      <c r="AR60" s="13"/>
      <c r="AS60" s="34"/>
      <c r="AT60" s="10"/>
    </row>
    <row r="61" spans="2:46" ht="26" x14ac:dyDescent="0.35">
      <c r="B61" s="36">
        <v>902311</v>
      </c>
      <c r="C61" s="58" t="s">
        <v>66</v>
      </c>
      <c r="D61" s="57" t="s">
        <v>259</v>
      </c>
      <c r="E61" s="38">
        <v>1.5969085109268935</v>
      </c>
      <c r="F61" s="41">
        <v>8.5373100279787919E-6</v>
      </c>
      <c r="G61" s="38">
        <v>5.0811903099229061E-2</v>
      </c>
      <c r="H61" s="38">
        <f>SUBTOTAL(109, Input!$E73)*SUBTOTAL(109,Data!E61)</f>
        <v>1596.9085109268935</v>
      </c>
      <c r="I61" s="38">
        <f>SUBTOTAL(109, Input!$E73)*SUBTOTAL(109,Data!F61)</f>
        <v>8.5373100279787922E-3</v>
      </c>
      <c r="J61" s="38">
        <f>SUBTOTAL(109, Input!$E73)*SUBTOTAL(109,Data!G61)</f>
        <v>50.811903099229063</v>
      </c>
      <c r="K61" s="13"/>
      <c r="L61" s="34"/>
      <c r="M61" s="10"/>
      <c r="N61" s="13"/>
      <c r="O61" s="34"/>
      <c r="P61" s="10"/>
      <c r="Q61" s="13"/>
      <c r="R61" s="34"/>
      <c r="S61" s="10"/>
      <c r="T61" s="13"/>
      <c r="U61" s="34"/>
      <c r="V61" s="10"/>
      <c r="W61" s="13"/>
      <c r="X61" s="34"/>
      <c r="Y61" s="10"/>
      <c r="Z61" s="13"/>
      <c r="AA61" s="34"/>
      <c r="AB61" s="10"/>
      <c r="AC61" s="13"/>
      <c r="AD61" s="34"/>
      <c r="AE61" s="10"/>
      <c r="AF61" s="13"/>
      <c r="AG61" s="34"/>
      <c r="AH61" s="10"/>
      <c r="AI61" s="13"/>
      <c r="AJ61" s="34"/>
      <c r="AK61" s="10"/>
      <c r="AL61" s="13"/>
      <c r="AM61" s="34"/>
      <c r="AN61" s="10"/>
      <c r="AO61" s="13"/>
      <c r="AP61" s="34"/>
      <c r="AQ61" s="10"/>
      <c r="AR61" s="13"/>
      <c r="AS61" s="34"/>
      <c r="AT61" s="10"/>
    </row>
    <row r="62" spans="2:46" ht="26" x14ac:dyDescent="0.35">
      <c r="B62" s="36">
        <v>902312</v>
      </c>
      <c r="C62" s="58" t="s">
        <v>67</v>
      </c>
      <c r="D62" s="57" t="s">
        <v>259</v>
      </c>
      <c r="E62" s="38">
        <v>1.5969085109268935</v>
      </c>
      <c r="F62" s="41">
        <v>8.5373100279787919E-6</v>
      </c>
      <c r="G62" s="38">
        <v>5.0811903099229061E-2</v>
      </c>
      <c r="H62" s="38">
        <f>SUBTOTAL(109, Input!$E74)*SUBTOTAL(109,Data!E62)</f>
        <v>1596.9085109268935</v>
      </c>
      <c r="I62" s="38">
        <f>SUBTOTAL(109, Input!$E74)*SUBTOTAL(109,Data!F62)</f>
        <v>8.5373100279787922E-3</v>
      </c>
      <c r="J62" s="38">
        <f>SUBTOTAL(109, Input!$E74)*SUBTOTAL(109,Data!G62)</f>
        <v>50.811903099229063</v>
      </c>
      <c r="K62" s="13"/>
      <c r="L62" s="34"/>
      <c r="M62" s="10"/>
      <c r="N62" s="13"/>
      <c r="O62" s="34"/>
      <c r="P62" s="10"/>
      <c r="Q62" s="13"/>
      <c r="R62" s="34"/>
      <c r="S62" s="10"/>
      <c r="T62" s="13"/>
      <c r="U62" s="34"/>
      <c r="V62" s="10"/>
      <c r="W62" s="13"/>
      <c r="X62" s="34"/>
      <c r="Y62" s="10"/>
      <c r="Z62" s="13"/>
      <c r="AA62" s="34"/>
      <c r="AB62" s="10"/>
      <c r="AC62" s="13"/>
      <c r="AD62" s="34"/>
      <c r="AE62" s="10"/>
      <c r="AF62" s="13"/>
      <c r="AG62" s="34"/>
      <c r="AH62" s="10"/>
      <c r="AI62" s="13"/>
      <c r="AJ62" s="34"/>
      <c r="AK62" s="10"/>
      <c r="AL62" s="13"/>
      <c r="AM62" s="34"/>
      <c r="AN62" s="10"/>
      <c r="AO62" s="13"/>
      <c r="AP62" s="34"/>
      <c r="AQ62" s="10"/>
      <c r="AR62" s="13"/>
      <c r="AS62" s="34"/>
      <c r="AT62" s="10"/>
    </row>
    <row r="63" spans="2:46" ht="26" x14ac:dyDescent="0.35">
      <c r="B63" s="36">
        <v>902313</v>
      </c>
      <c r="C63" s="58" t="s">
        <v>68</v>
      </c>
      <c r="D63" s="57" t="s">
        <v>259</v>
      </c>
      <c r="E63" s="38">
        <v>1.5969085109268935</v>
      </c>
      <c r="F63" s="41">
        <v>8.5373100279787919E-6</v>
      </c>
      <c r="G63" s="38">
        <v>5.0811903099229061E-2</v>
      </c>
      <c r="H63" s="38">
        <f>SUBTOTAL(109, Input!$E75)*SUBTOTAL(109,Data!E63)</f>
        <v>1596.9085109268935</v>
      </c>
      <c r="I63" s="38">
        <f>SUBTOTAL(109, Input!$E75)*SUBTOTAL(109,Data!F63)</f>
        <v>8.5373100279787922E-3</v>
      </c>
      <c r="J63" s="38">
        <f>SUBTOTAL(109, Input!$E75)*SUBTOTAL(109,Data!G63)</f>
        <v>50.811903099229063</v>
      </c>
      <c r="K63" s="8"/>
      <c r="L63" s="34"/>
      <c r="M63" s="10"/>
      <c r="N63" s="8"/>
      <c r="O63" s="34"/>
      <c r="P63" s="10"/>
      <c r="Q63" s="8"/>
      <c r="R63" s="34"/>
      <c r="S63" s="10"/>
      <c r="T63" s="8"/>
      <c r="U63" s="34"/>
      <c r="V63" s="10"/>
      <c r="W63" s="8"/>
      <c r="X63" s="34"/>
      <c r="Y63" s="10"/>
      <c r="Z63" s="8"/>
      <c r="AA63" s="34"/>
      <c r="AB63" s="10"/>
      <c r="AC63" s="8"/>
      <c r="AD63" s="34"/>
      <c r="AE63" s="10"/>
      <c r="AF63" s="8"/>
      <c r="AG63" s="34"/>
      <c r="AH63" s="10"/>
      <c r="AI63" s="8"/>
      <c r="AJ63" s="34"/>
      <c r="AK63" s="10"/>
      <c r="AL63" s="8"/>
      <c r="AM63" s="34"/>
      <c r="AN63" s="10"/>
      <c r="AO63" s="8"/>
      <c r="AP63" s="34"/>
      <c r="AQ63" s="10"/>
      <c r="AR63" s="8"/>
      <c r="AS63" s="34"/>
      <c r="AT63" s="10"/>
    </row>
    <row r="64" spans="2:46" ht="26" x14ac:dyDescent="0.35">
      <c r="B64" s="36">
        <v>902319</v>
      </c>
      <c r="C64" s="58" t="s">
        <v>69</v>
      </c>
      <c r="D64" s="57" t="s">
        <v>259</v>
      </c>
      <c r="E64" s="38">
        <v>14.472206035745122</v>
      </c>
      <c r="F64" s="41">
        <v>0.65536237181196022</v>
      </c>
      <c r="G64" s="38">
        <v>4.9800408065560422</v>
      </c>
      <c r="H64" s="38">
        <f>SUBTOTAL(109, Input!$E76)*SUBTOTAL(109,Data!E64)</f>
        <v>14472.206035745123</v>
      </c>
      <c r="I64" s="38">
        <f>SUBTOTAL(109, Input!$E76)*SUBTOTAL(109,Data!F64)</f>
        <v>655.3623718119602</v>
      </c>
      <c r="J64" s="38">
        <f>SUBTOTAL(109, Input!$E76)*SUBTOTAL(109,Data!G64)</f>
        <v>4980.0408065560423</v>
      </c>
      <c r="K64" s="13"/>
      <c r="L64" s="34"/>
      <c r="M64" s="10"/>
      <c r="N64" s="13"/>
      <c r="O64" s="34"/>
      <c r="P64" s="10"/>
      <c r="Q64" s="13"/>
      <c r="R64" s="34"/>
      <c r="S64" s="10"/>
      <c r="T64" s="13"/>
      <c r="U64" s="34"/>
      <c r="V64" s="10"/>
      <c r="W64" s="13"/>
      <c r="X64" s="34"/>
      <c r="Y64" s="10"/>
      <c r="Z64" s="13"/>
      <c r="AA64" s="34"/>
      <c r="AB64" s="10"/>
      <c r="AC64" s="13"/>
      <c r="AD64" s="34"/>
      <c r="AE64" s="10"/>
      <c r="AF64" s="13"/>
      <c r="AG64" s="34"/>
      <c r="AH64" s="10"/>
      <c r="AI64" s="13"/>
      <c r="AJ64" s="34"/>
      <c r="AK64" s="10"/>
      <c r="AL64" s="13"/>
      <c r="AM64" s="34"/>
      <c r="AN64" s="10"/>
      <c r="AO64" s="13"/>
      <c r="AP64" s="34"/>
      <c r="AQ64" s="10"/>
      <c r="AR64" s="13"/>
      <c r="AS64" s="34"/>
      <c r="AT64" s="10"/>
    </row>
    <row r="65" spans="2:46" x14ac:dyDescent="0.35">
      <c r="B65" s="36">
        <v>902401</v>
      </c>
      <c r="C65" s="58" t="s">
        <v>70</v>
      </c>
      <c r="D65" s="57" t="s">
        <v>265</v>
      </c>
      <c r="E65" s="38">
        <v>1.4959531508538138</v>
      </c>
      <c r="F65" s="41">
        <v>1.3867878306822323E-2</v>
      </c>
      <c r="G65" s="38">
        <v>0.48907575165163508</v>
      </c>
      <c r="H65" s="38">
        <f>SUBTOTAL(109, Input!$E77)*SUBTOTAL(109,Data!E65)</f>
        <v>1495.9531508538137</v>
      </c>
      <c r="I65" s="38">
        <f>SUBTOTAL(109, Input!$E77)*SUBTOTAL(109,Data!F65)</f>
        <v>13.867878306822323</v>
      </c>
      <c r="J65" s="38">
        <f>SUBTOTAL(109, Input!$E77)*SUBTOTAL(109,Data!G65)</f>
        <v>489.07575165163507</v>
      </c>
      <c r="K65" s="13"/>
      <c r="L65" s="34"/>
      <c r="M65" s="10"/>
      <c r="N65" s="13"/>
      <c r="O65" s="34"/>
      <c r="P65" s="10"/>
      <c r="Q65" s="13"/>
      <c r="R65" s="34"/>
      <c r="S65" s="10"/>
      <c r="T65" s="13"/>
      <c r="U65" s="34"/>
      <c r="V65" s="10"/>
      <c r="W65" s="13"/>
      <c r="X65" s="34"/>
      <c r="Y65" s="10"/>
      <c r="Z65" s="13"/>
      <c r="AA65" s="34"/>
      <c r="AB65" s="10"/>
      <c r="AC65" s="13"/>
      <c r="AD65" s="34"/>
      <c r="AE65" s="10"/>
      <c r="AF65" s="13"/>
      <c r="AG65" s="34"/>
      <c r="AH65" s="10"/>
      <c r="AI65" s="13"/>
      <c r="AJ65" s="34"/>
      <c r="AK65" s="10"/>
      <c r="AL65" s="13"/>
      <c r="AM65" s="34"/>
      <c r="AN65" s="10"/>
      <c r="AO65" s="13"/>
      <c r="AP65" s="34"/>
      <c r="AQ65" s="10"/>
      <c r="AR65" s="13"/>
      <c r="AS65" s="34"/>
      <c r="AT65" s="10"/>
    </row>
    <row r="66" spans="2:46" x14ac:dyDescent="0.35">
      <c r="B66" s="36">
        <v>902402</v>
      </c>
      <c r="C66" s="58" t="s">
        <v>71</v>
      </c>
      <c r="D66" s="57" t="s">
        <v>265</v>
      </c>
      <c r="E66" s="38">
        <v>3.6222499917025988</v>
      </c>
      <c r="F66" s="41">
        <v>2.2826127514378184E-2</v>
      </c>
      <c r="G66" s="38">
        <v>1.1607607274660816</v>
      </c>
      <c r="H66" s="38">
        <f>SUBTOTAL(109, Input!$E78)*SUBTOTAL(109,Data!E66)</f>
        <v>3622.2499917025989</v>
      </c>
      <c r="I66" s="38">
        <f>SUBTOTAL(109, Input!$E78)*SUBTOTAL(109,Data!F66)</f>
        <v>22.826127514378182</v>
      </c>
      <c r="J66" s="38">
        <f>SUBTOTAL(109, Input!$E78)*SUBTOTAL(109,Data!G66)</f>
        <v>1160.7607274660816</v>
      </c>
      <c r="K66" s="13"/>
      <c r="L66" s="34"/>
      <c r="M66" s="10"/>
      <c r="N66" s="13"/>
      <c r="O66" s="34"/>
      <c r="P66" s="10"/>
      <c r="Q66" s="13"/>
      <c r="R66" s="34"/>
      <c r="S66" s="10"/>
      <c r="T66" s="13"/>
      <c r="U66" s="34"/>
      <c r="V66" s="10"/>
      <c r="W66" s="13"/>
      <c r="X66" s="34"/>
      <c r="Y66" s="10"/>
      <c r="Z66" s="13"/>
      <c r="AA66" s="34"/>
      <c r="AB66" s="10"/>
      <c r="AC66" s="13"/>
      <c r="AD66" s="34"/>
      <c r="AE66" s="10"/>
      <c r="AF66" s="13"/>
      <c r="AG66" s="34"/>
      <c r="AH66" s="10"/>
      <c r="AI66" s="13"/>
      <c r="AJ66" s="34"/>
      <c r="AK66" s="10"/>
      <c r="AL66" s="13"/>
      <c r="AM66" s="34"/>
      <c r="AN66" s="10"/>
      <c r="AO66" s="13"/>
      <c r="AP66" s="34"/>
      <c r="AQ66" s="10"/>
      <c r="AR66" s="13"/>
      <c r="AS66" s="34"/>
      <c r="AT66" s="10"/>
    </row>
    <row r="67" spans="2:46" x14ac:dyDescent="0.35">
      <c r="B67" s="36">
        <v>902403</v>
      </c>
      <c r="C67" s="58" t="s">
        <v>72</v>
      </c>
      <c r="D67" s="57" t="s">
        <v>265</v>
      </c>
      <c r="E67" s="38">
        <v>1.6207631640513558</v>
      </c>
      <c r="F67" s="41">
        <v>0.20516018658508303</v>
      </c>
      <c r="G67" s="38">
        <v>1.0014596515432947</v>
      </c>
      <c r="H67" s="38">
        <f>SUBTOTAL(109, Input!$E79)*SUBTOTAL(109,Data!E67)</f>
        <v>1620.7631640513557</v>
      </c>
      <c r="I67" s="38">
        <f>SUBTOTAL(109, Input!$E79)*SUBTOTAL(109,Data!F67)</f>
        <v>205.16018658508304</v>
      </c>
      <c r="J67" s="38">
        <f>SUBTOTAL(109, Input!$E79)*SUBTOTAL(109,Data!G67)</f>
        <v>1001.4596515432947</v>
      </c>
      <c r="K67" s="13"/>
      <c r="L67" s="34"/>
      <c r="M67" s="10"/>
      <c r="N67" s="13"/>
      <c r="O67" s="34"/>
      <c r="P67" s="10"/>
      <c r="Q67" s="13"/>
      <c r="R67" s="34"/>
      <c r="S67" s="10"/>
      <c r="T67" s="13"/>
      <c r="U67" s="34"/>
      <c r="V67" s="10"/>
      <c r="W67" s="13"/>
      <c r="X67" s="34"/>
      <c r="Y67" s="10"/>
      <c r="Z67" s="13"/>
      <c r="AA67" s="34"/>
      <c r="AB67" s="10"/>
      <c r="AC67" s="13"/>
      <c r="AD67" s="34"/>
      <c r="AE67" s="10"/>
      <c r="AF67" s="13"/>
      <c r="AG67" s="34"/>
      <c r="AH67" s="10"/>
      <c r="AI67" s="13"/>
      <c r="AJ67" s="34"/>
      <c r="AK67" s="10"/>
      <c r="AL67" s="13"/>
      <c r="AM67" s="34"/>
      <c r="AN67" s="10"/>
      <c r="AO67" s="13"/>
      <c r="AP67" s="34"/>
      <c r="AQ67" s="10"/>
      <c r="AR67" s="13"/>
      <c r="AS67" s="34"/>
      <c r="AT67" s="10"/>
    </row>
    <row r="68" spans="2:46" x14ac:dyDescent="0.35">
      <c r="B68" s="36">
        <v>902404</v>
      </c>
      <c r="C68" s="58" t="s">
        <v>73</v>
      </c>
      <c r="D68" s="57" t="s">
        <v>265</v>
      </c>
      <c r="E68" s="38">
        <v>6.6243548594508539E-2</v>
      </c>
      <c r="F68" s="41">
        <v>5.3587411068147642E-2</v>
      </c>
      <c r="G68" s="38">
        <v>3.1748999211745588</v>
      </c>
      <c r="H68" s="38">
        <f>SUBTOTAL(109, Input!$E80)*SUBTOTAL(109,Data!E68)</f>
        <v>66.243548594508539</v>
      </c>
      <c r="I68" s="38">
        <f>SUBTOTAL(109, Input!$E80)*SUBTOTAL(109,Data!F68)</f>
        <v>53.587411068147645</v>
      </c>
      <c r="J68" s="38">
        <f>SUBTOTAL(109, Input!$E80)*SUBTOTAL(109,Data!G68)</f>
        <v>3174.8999211745586</v>
      </c>
      <c r="K68" s="13"/>
      <c r="L68" s="34"/>
      <c r="M68" s="10"/>
      <c r="N68" s="13"/>
      <c r="O68" s="34"/>
      <c r="P68" s="10"/>
      <c r="Q68" s="13"/>
      <c r="R68" s="34"/>
      <c r="S68" s="10"/>
      <c r="T68" s="13"/>
      <c r="U68" s="34"/>
      <c r="V68" s="10"/>
      <c r="W68" s="13"/>
      <c r="X68" s="34"/>
      <c r="Y68" s="10"/>
      <c r="Z68" s="13"/>
      <c r="AA68" s="34"/>
      <c r="AB68" s="10"/>
      <c r="AC68" s="13"/>
      <c r="AD68" s="34"/>
      <c r="AE68" s="10"/>
      <c r="AF68" s="13"/>
      <c r="AG68" s="34"/>
      <c r="AH68" s="10"/>
      <c r="AI68" s="13"/>
      <c r="AJ68" s="34"/>
      <c r="AK68" s="10"/>
      <c r="AL68" s="13"/>
      <c r="AM68" s="34"/>
      <c r="AN68" s="10"/>
      <c r="AO68" s="13"/>
      <c r="AP68" s="34"/>
      <c r="AQ68" s="10"/>
      <c r="AR68" s="13"/>
      <c r="AS68" s="34"/>
      <c r="AT68" s="10"/>
    </row>
    <row r="69" spans="2:46" x14ac:dyDescent="0.35">
      <c r="B69" s="36">
        <v>902405</v>
      </c>
      <c r="C69" s="58" t="s">
        <v>74</v>
      </c>
      <c r="D69" s="57" t="s">
        <v>265</v>
      </c>
      <c r="E69" s="38">
        <v>1.2086462897900744E-3</v>
      </c>
      <c r="F69" s="41">
        <v>0.42945332533740227</v>
      </c>
      <c r="G69" s="38">
        <v>0.83596576132423439</v>
      </c>
      <c r="H69" s="38">
        <f>SUBTOTAL(109, Input!$E81)*SUBTOTAL(109,Data!E69)</f>
        <v>1.2086462897900745</v>
      </c>
      <c r="I69" s="38">
        <f>SUBTOTAL(109, Input!$E81)*SUBTOTAL(109,Data!F69)</f>
        <v>429.45332533740225</v>
      </c>
      <c r="J69" s="38">
        <f>SUBTOTAL(109, Input!$E81)*SUBTOTAL(109,Data!G69)</f>
        <v>835.96576132423434</v>
      </c>
      <c r="K69" s="8"/>
      <c r="L69" s="34"/>
      <c r="M69" s="10"/>
      <c r="N69" s="8"/>
      <c r="O69" s="34"/>
      <c r="P69" s="10"/>
      <c r="Q69" s="8"/>
      <c r="R69" s="34"/>
      <c r="S69" s="10"/>
      <c r="T69" s="8"/>
      <c r="U69" s="34"/>
      <c r="V69" s="10"/>
      <c r="W69" s="8"/>
      <c r="X69" s="34"/>
      <c r="Y69" s="10"/>
      <c r="Z69" s="8"/>
      <c r="AA69" s="34"/>
      <c r="AB69" s="10"/>
      <c r="AC69" s="8"/>
      <c r="AD69" s="34"/>
      <c r="AE69" s="10"/>
      <c r="AF69" s="8"/>
      <c r="AG69" s="34"/>
      <c r="AH69" s="10"/>
      <c r="AI69" s="8"/>
      <c r="AJ69" s="34"/>
      <c r="AK69" s="10"/>
      <c r="AL69" s="8"/>
      <c r="AM69" s="34"/>
      <c r="AN69" s="10"/>
      <c r="AO69" s="8"/>
      <c r="AP69" s="34"/>
      <c r="AQ69" s="10"/>
      <c r="AR69" s="8"/>
      <c r="AS69" s="34"/>
      <c r="AT69" s="10"/>
    </row>
    <row r="70" spans="2:46" x14ac:dyDescent="0.35">
      <c r="B70" s="36">
        <v>902406</v>
      </c>
      <c r="C70" s="58" t="s">
        <v>75</v>
      </c>
      <c r="D70" s="57" t="s">
        <v>265</v>
      </c>
      <c r="E70" s="38">
        <v>1.2086462897900744E-3</v>
      </c>
      <c r="F70" s="41">
        <v>0.42945332533740227</v>
      </c>
      <c r="G70" s="38">
        <v>0.83596576132423439</v>
      </c>
      <c r="H70" s="38">
        <f>SUBTOTAL(109, Input!$E82)*SUBTOTAL(109,Data!E70)</f>
        <v>1.2086462897900745</v>
      </c>
      <c r="I70" s="38">
        <f>SUBTOTAL(109, Input!$E82)*SUBTOTAL(109,Data!F70)</f>
        <v>429.45332533740225</v>
      </c>
      <c r="J70" s="38">
        <f>SUBTOTAL(109, Input!$E82)*SUBTOTAL(109,Data!G70)</f>
        <v>835.96576132423434</v>
      </c>
      <c r="K70" s="13"/>
      <c r="L70" s="34"/>
      <c r="M70" s="10"/>
      <c r="N70" s="13"/>
      <c r="O70" s="34"/>
      <c r="P70" s="10"/>
      <c r="Q70" s="13"/>
      <c r="R70" s="34"/>
      <c r="S70" s="10"/>
      <c r="T70" s="13"/>
      <c r="U70" s="34"/>
      <c r="V70" s="10"/>
      <c r="W70" s="13"/>
      <c r="X70" s="34"/>
      <c r="Y70" s="10"/>
      <c r="Z70" s="13"/>
      <c r="AA70" s="34"/>
      <c r="AB70" s="10"/>
      <c r="AC70" s="13"/>
      <c r="AD70" s="34"/>
      <c r="AE70" s="10"/>
      <c r="AF70" s="13"/>
      <c r="AG70" s="34"/>
      <c r="AH70" s="10"/>
      <c r="AI70" s="13"/>
      <c r="AJ70" s="34"/>
      <c r="AK70" s="10"/>
      <c r="AL70" s="13"/>
      <c r="AM70" s="34"/>
      <c r="AN70" s="10"/>
      <c r="AO70" s="13"/>
      <c r="AP70" s="34"/>
      <c r="AQ70" s="10"/>
      <c r="AR70" s="13"/>
      <c r="AS70" s="34"/>
      <c r="AT70" s="10"/>
    </row>
    <row r="71" spans="2:46" x14ac:dyDescent="0.35">
      <c r="B71" s="36">
        <v>902407</v>
      </c>
      <c r="C71" s="58" t="s">
        <v>76</v>
      </c>
      <c r="D71" s="57" t="s">
        <v>265</v>
      </c>
      <c r="E71" s="38">
        <v>1.0993338117552161E-2</v>
      </c>
      <c r="F71" s="41">
        <v>1.3364296932691954E-2</v>
      </c>
      <c r="G71" s="38">
        <v>0.18030960773480728</v>
      </c>
      <c r="H71" s="38">
        <f>SUBTOTAL(109, Input!$E83)*SUBTOTAL(109,Data!E71)</f>
        <v>10.993338117552161</v>
      </c>
      <c r="I71" s="38">
        <f>SUBTOTAL(109, Input!$E83)*SUBTOTAL(109,Data!F71)</f>
        <v>13.364296932691955</v>
      </c>
      <c r="J71" s="38">
        <f>SUBTOTAL(109, Input!$E83)*SUBTOTAL(109,Data!G71)</f>
        <v>180.30960773480729</v>
      </c>
      <c r="K71" s="13"/>
      <c r="L71" s="34"/>
      <c r="M71" s="10"/>
      <c r="N71" s="13"/>
      <c r="O71" s="34"/>
      <c r="P71" s="10"/>
      <c r="Q71" s="13"/>
      <c r="R71" s="34"/>
      <c r="S71" s="10"/>
      <c r="T71" s="13"/>
      <c r="U71" s="34"/>
      <c r="V71" s="10"/>
      <c r="W71" s="13"/>
      <c r="X71" s="34"/>
      <c r="Y71" s="10"/>
      <c r="Z71" s="13"/>
      <c r="AA71" s="34"/>
      <c r="AB71" s="10"/>
      <c r="AC71" s="13"/>
      <c r="AD71" s="34"/>
      <c r="AE71" s="10"/>
      <c r="AF71" s="13"/>
      <c r="AG71" s="34"/>
      <c r="AH71" s="10"/>
      <c r="AI71" s="13"/>
      <c r="AJ71" s="34"/>
      <c r="AK71" s="10"/>
      <c r="AL71" s="13"/>
      <c r="AM71" s="34"/>
      <c r="AN71" s="10"/>
      <c r="AO71" s="13"/>
      <c r="AP71" s="34"/>
      <c r="AQ71" s="10"/>
      <c r="AR71" s="13"/>
      <c r="AS71" s="34"/>
      <c r="AT71" s="10"/>
    </row>
    <row r="72" spans="2:46" x14ac:dyDescent="0.35">
      <c r="B72" s="36">
        <v>902408</v>
      </c>
      <c r="C72" s="58" t="s">
        <v>77</v>
      </c>
      <c r="D72" s="57" t="s">
        <v>265</v>
      </c>
      <c r="E72" s="38">
        <v>6.3368543759772741E-4</v>
      </c>
      <c r="F72" s="41">
        <v>1.4220518021680029E-2</v>
      </c>
      <c r="G72" s="38">
        <v>0.2518312701272486</v>
      </c>
      <c r="H72" s="38">
        <f>SUBTOTAL(109, Input!$E84)*SUBTOTAL(109,Data!E72)</f>
        <v>0.63368543759772744</v>
      </c>
      <c r="I72" s="38">
        <f>SUBTOTAL(109, Input!$E84)*SUBTOTAL(109,Data!F72)</f>
        <v>14.220518021680029</v>
      </c>
      <c r="J72" s="38">
        <f>SUBTOTAL(109, Input!$E84)*SUBTOTAL(109,Data!G72)</f>
        <v>251.83127012724859</v>
      </c>
      <c r="K72" s="13"/>
      <c r="L72" s="34"/>
      <c r="M72" s="10"/>
      <c r="N72" s="13"/>
      <c r="O72" s="34"/>
      <c r="P72" s="10"/>
      <c r="Q72" s="13"/>
      <c r="R72" s="34"/>
      <c r="S72" s="10"/>
      <c r="T72" s="13"/>
      <c r="U72" s="34"/>
      <c r="V72" s="10"/>
      <c r="W72" s="13"/>
      <c r="X72" s="34"/>
      <c r="Y72" s="10"/>
      <c r="Z72" s="13"/>
      <c r="AA72" s="34"/>
      <c r="AB72" s="10"/>
      <c r="AC72" s="13"/>
      <c r="AD72" s="34"/>
      <c r="AE72" s="10"/>
      <c r="AF72" s="13"/>
      <c r="AG72" s="34"/>
      <c r="AH72" s="10"/>
      <c r="AI72" s="13"/>
      <c r="AJ72" s="34"/>
      <c r="AK72" s="10"/>
      <c r="AL72" s="13"/>
      <c r="AM72" s="34"/>
      <c r="AN72" s="10"/>
      <c r="AO72" s="13"/>
      <c r="AP72" s="34"/>
      <c r="AQ72" s="10"/>
      <c r="AR72" s="13"/>
      <c r="AS72" s="34"/>
      <c r="AT72" s="10"/>
    </row>
    <row r="73" spans="2:46" x14ac:dyDescent="0.35">
      <c r="B73" s="36">
        <v>902409</v>
      </c>
      <c r="C73" s="58" t="s">
        <v>78</v>
      </c>
      <c r="D73" s="57" t="s">
        <v>265</v>
      </c>
      <c r="E73" s="38">
        <v>1.0993338117552161E-2</v>
      </c>
      <c r="F73" s="41">
        <v>1.3364296932691954E-2</v>
      </c>
      <c r="G73" s="38">
        <v>0.18030960773480728</v>
      </c>
      <c r="H73" s="38">
        <f>SUBTOTAL(109, Input!$E85)*SUBTOTAL(109,Data!E73)</f>
        <v>10.993338117552161</v>
      </c>
      <c r="I73" s="38">
        <f>SUBTOTAL(109, Input!$E85)*SUBTOTAL(109,Data!F73)</f>
        <v>13.364296932691955</v>
      </c>
      <c r="J73" s="38">
        <f>SUBTOTAL(109, Input!$E85)*SUBTOTAL(109,Data!G73)</f>
        <v>180.30960773480729</v>
      </c>
      <c r="K73" s="13"/>
      <c r="L73" s="34"/>
      <c r="M73" s="10"/>
      <c r="N73" s="13"/>
      <c r="O73" s="34"/>
      <c r="P73" s="10"/>
      <c r="Q73" s="13"/>
      <c r="R73" s="34"/>
      <c r="S73" s="10"/>
      <c r="T73" s="13"/>
      <c r="U73" s="34"/>
      <c r="V73" s="10"/>
      <c r="W73" s="13"/>
      <c r="X73" s="34"/>
      <c r="Y73" s="10"/>
      <c r="Z73" s="13"/>
      <c r="AA73" s="34"/>
      <c r="AB73" s="10"/>
      <c r="AC73" s="13"/>
      <c r="AD73" s="34"/>
      <c r="AE73" s="10"/>
      <c r="AF73" s="13"/>
      <c r="AG73" s="34"/>
      <c r="AH73" s="10"/>
      <c r="AI73" s="13"/>
      <c r="AJ73" s="34"/>
      <c r="AK73" s="10"/>
      <c r="AL73" s="13"/>
      <c r="AM73" s="34"/>
      <c r="AN73" s="10"/>
      <c r="AO73" s="13"/>
      <c r="AP73" s="34"/>
      <c r="AQ73" s="10"/>
      <c r="AR73" s="13"/>
      <c r="AS73" s="34"/>
      <c r="AT73" s="10"/>
    </row>
    <row r="74" spans="2:46" x14ac:dyDescent="0.35">
      <c r="B74" s="36">
        <v>902410</v>
      </c>
      <c r="C74" s="58" t="s">
        <v>79</v>
      </c>
      <c r="D74" s="57" t="s">
        <v>265</v>
      </c>
      <c r="E74" s="38">
        <v>2.9875332215061601E-2</v>
      </c>
      <c r="F74" s="41">
        <v>9.910150122748243E-2</v>
      </c>
      <c r="G74" s="38">
        <v>0.40544207748352035</v>
      </c>
      <c r="H74" s="38">
        <f>SUBTOTAL(109, Input!$E86)*SUBTOTAL(109,Data!E74)</f>
        <v>29.875332215061601</v>
      </c>
      <c r="I74" s="38">
        <f>SUBTOTAL(109, Input!$E86)*SUBTOTAL(109,Data!F74)</f>
        <v>99.10150122748243</v>
      </c>
      <c r="J74" s="38">
        <f>SUBTOTAL(109, Input!$E86)*SUBTOTAL(109,Data!G74)</f>
        <v>405.44207748352034</v>
      </c>
      <c r="K74" s="13"/>
      <c r="L74" s="34"/>
      <c r="M74" s="10"/>
      <c r="N74" s="13"/>
      <c r="O74" s="34"/>
      <c r="P74" s="10"/>
      <c r="Q74" s="13"/>
      <c r="R74" s="34"/>
      <c r="S74" s="10"/>
      <c r="T74" s="13"/>
      <c r="U74" s="34"/>
      <c r="V74" s="10"/>
      <c r="W74" s="13"/>
      <c r="X74" s="34"/>
      <c r="Y74" s="10"/>
      <c r="Z74" s="13"/>
      <c r="AA74" s="34"/>
      <c r="AB74" s="10"/>
      <c r="AC74" s="13"/>
      <c r="AD74" s="34"/>
      <c r="AE74" s="10"/>
      <c r="AF74" s="13"/>
      <c r="AG74" s="34"/>
      <c r="AH74" s="10"/>
      <c r="AI74" s="13"/>
      <c r="AJ74" s="34"/>
      <c r="AK74" s="10"/>
      <c r="AL74" s="13"/>
      <c r="AM74" s="34"/>
      <c r="AN74" s="10"/>
      <c r="AO74" s="13"/>
      <c r="AP74" s="34"/>
      <c r="AQ74" s="10"/>
      <c r="AR74" s="13"/>
      <c r="AS74" s="34"/>
      <c r="AT74" s="10"/>
    </row>
    <row r="75" spans="2:46" x14ac:dyDescent="0.35">
      <c r="B75" s="36">
        <v>902420</v>
      </c>
      <c r="C75" s="58" t="s">
        <v>80</v>
      </c>
      <c r="D75" s="57" t="s">
        <v>265</v>
      </c>
      <c r="E75" s="38">
        <v>0.17945349879846206</v>
      </c>
      <c r="F75" s="41">
        <v>0.31231880572163395</v>
      </c>
      <c r="G75" s="38">
        <v>1.2665125317707704</v>
      </c>
      <c r="H75" s="38">
        <f>SUBTOTAL(109, Input!$E87)*SUBTOTAL(109,Data!E75)</f>
        <v>179.45349879846205</v>
      </c>
      <c r="I75" s="38">
        <f>SUBTOTAL(109, Input!$E87)*SUBTOTAL(109,Data!F75)</f>
        <v>312.31880572163396</v>
      </c>
      <c r="J75" s="38">
        <f>SUBTOTAL(109, Input!$E87)*SUBTOTAL(109,Data!G75)</f>
        <v>1266.5125317707705</v>
      </c>
      <c r="K75" s="13"/>
      <c r="L75" s="34"/>
      <c r="M75" s="10"/>
      <c r="N75" s="13"/>
      <c r="O75" s="34"/>
      <c r="P75" s="10"/>
      <c r="Q75" s="13"/>
      <c r="R75" s="34"/>
      <c r="S75" s="10"/>
      <c r="T75" s="13"/>
      <c r="U75" s="34"/>
      <c r="V75" s="10"/>
      <c r="W75" s="13"/>
      <c r="X75" s="34"/>
      <c r="Y75" s="10"/>
      <c r="Z75" s="13"/>
      <c r="AA75" s="34"/>
      <c r="AB75" s="10"/>
      <c r="AC75" s="13"/>
      <c r="AD75" s="34"/>
      <c r="AE75" s="10"/>
      <c r="AF75" s="13"/>
      <c r="AG75" s="34"/>
      <c r="AH75" s="10"/>
      <c r="AI75" s="13"/>
      <c r="AJ75" s="34"/>
      <c r="AK75" s="10"/>
      <c r="AL75" s="13"/>
      <c r="AM75" s="34"/>
      <c r="AN75" s="10"/>
      <c r="AO75" s="13"/>
      <c r="AP75" s="34"/>
      <c r="AQ75" s="10"/>
      <c r="AR75" s="13"/>
      <c r="AS75" s="34"/>
      <c r="AT75" s="10"/>
    </row>
    <row r="76" spans="2:46" x14ac:dyDescent="0.35">
      <c r="B76" s="36">
        <v>902430</v>
      </c>
      <c r="C76" s="58" t="s">
        <v>81</v>
      </c>
      <c r="D76" s="57" t="s">
        <v>265</v>
      </c>
      <c r="E76" s="38">
        <v>1.2086462897900744E-3</v>
      </c>
      <c r="F76" s="41">
        <v>0.42945332533740227</v>
      </c>
      <c r="G76" s="38">
        <v>0.83596576132423439</v>
      </c>
      <c r="H76" s="38">
        <f>SUBTOTAL(109, Input!$E88)*SUBTOTAL(109,Data!E76)</f>
        <v>1.2086462897900745</v>
      </c>
      <c r="I76" s="38">
        <f>SUBTOTAL(109, Input!$E88)*SUBTOTAL(109,Data!F76)</f>
        <v>429.45332533740225</v>
      </c>
      <c r="J76" s="38">
        <f>SUBTOTAL(109, Input!$E88)*SUBTOTAL(109,Data!G76)</f>
        <v>835.96576132423434</v>
      </c>
      <c r="K76" s="13"/>
      <c r="L76" s="34"/>
      <c r="M76" s="10"/>
      <c r="N76" s="13"/>
      <c r="O76" s="34"/>
      <c r="P76" s="10"/>
      <c r="Q76" s="13"/>
      <c r="R76" s="34"/>
      <c r="S76" s="10"/>
      <c r="T76" s="13"/>
      <c r="U76" s="34"/>
      <c r="V76" s="10"/>
      <c r="W76" s="13"/>
      <c r="X76" s="34"/>
      <c r="Y76" s="10"/>
      <c r="Z76" s="13"/>
      <c r="AA76" s="34"/>
      <c r="AB76" s="10"/>
      <c r="AC76" s="13"/>
      <c r="AD76" s="34"/>
      <c r="AE76" s="10"/>
      <c r="AF76" s="13"/>
      <c r="AG76" s="34"/>
      <c r="AH76" s="10"/>
      <c r="AI76" s="13"/>
      <c r="AJ76" s="34"/>
      <c r="AK76" s="10"/>
      <c r="AL76" s="13"/>
      <c r="AM76" s="34"/>
      <c r="AN76" s="10"/>
      <c r="AO76" s="13"/>
      <c r="AP76" s="34"/>
      <c r="AQ76" s="10"/>
      <c r="AR76" s="13"/>
      <c r="AS76" s="34"/>
      <c r="AT76" s="10"/>
    </row>
    <row r="77" spans="2:46" x14ac:dyDescent="0.35">
      <c r="B77" s="36">
        <v>902440</v>
      </c>
      <c r="C77" s="58" t="s">
        <v>82</v>
      </c>
      <c r="D77" s="57" t="s">
        <v>265</v>
      </c>
      <c r="E77" s="38">
        <v>6.3368543759772741E-4</v>
      </c>
      <c r="F77" s="41">
        <v>1.4220518021680029E-2</v>
      </c>
      <c r="G77" s="38">
        <v>0.2518312701272486</v>
      </c>
      <c r="H77" s="38">
        <f>SUBTOTAL(109, Input!$E89)*SUBTOTAL(109,Data!E77)</f>
        <v>0.63368543759772744</v>
      </c>
      <c r="I77" s="38">
        <f>SUBTOTAL(109, Input!$E89)*SUBTOTAL(109,Data!F77)</f>
        <v>14.220518021680029</v>
      </c>
      <c r="J77" s="38">
        <f>SUBTOTAL(109, Input!$E89)*SUBTOTAL(109,Data!G77)</f>
        <v>251.83127012724859</v>
      </c>
      <c r="K77" s="13"/>
      <c r="L77" s="34"/>
      <c r="M77" s="10"/>
      <c r="N77" s="13"/>
      <c r="O77" s="34"/>
      <c r="P77" s="10"/>
      <c r="Q77" s="13"/>
      <c r="R77" s="34"/>
      <c r="S77" s="10"/>
      <c r="T77" s="13"/>
      <c r="U77" s="34"/>
      <c r="V77" s="10"/>
      <c r="W77" s="13"/>
      <c r="X77" s="34"/>
      <c r="Y77" s="10"/>
      <c r="Z77" s="13"/>
      <c r="AA77" s="34"/>
      <c r="AB77" s="10"/>
      <c r="AC77" s="13"/>
      <c r="AD77" s="34"/>
      <c r="AE77" s="10"/>
      <c r="AF77" s="13"/>
      <c r="AG77" s="34"/>
      <c r="AH77" s="10"/>
      <c r="AI77" s="13"/>
      <c r="AJ77" s="34"/>
      <c r="AK77" s="10"/>
      <c r="AL77" s="13"/>
      <c r="AM77" s="34"/>
      <c r="AN77" s="10"/>
      <c r="AO77" s="13"/>
      <c r="AP77" s="34"/>
      <c r="AQ77" s="10"/>
      <c r="AR77" s="13"/>
      <c r="AS77" s="34"/>
      <c r="AT77" s="10"/>
    </row>
    <row r="78" spans="2:46" x14ac:dyDescent="0.35">
      <c r="B78" s="36">
        <v>902450</v>
      </c>
      <c r="C78" s="58" t="s">
        <v>83</v>
      </c>
      <c r="D78" s="57" t="s">
        <v>265</v>
      </c>
      <c r="E78" s="38">
        <v>4.4272818403209235E-2</v>
      </c>
      <c r="F78" s="41">
        <v>0.21510901302800825</v>
      </c>
      <c r="G78" s="38">
        <v>2.1505159585332727</v>
      </c>
      <c r="H78" s="38">
        <f>SUBTOTAL(109, Input!$E90)*SUBTOTAL(109,Data!E78)</f>
        <v>44.272818403209236</v>
      </c>
      <c r="I78" s="38">
        <f>SUBTOTAL(109, Input!$E90)*SUBTOTAL(109,Data!F78)</f>
        <v>215.10901302800826</v>
      </c>
      <c r="J78" s="38">
        <f>SUBTOTAL(109, Input!$E90)*SUBTOTAL(109,Data!G78)</f>
        <v>2150.5159585332726</v>
      </c>
      <c r="K78" s="13"/>
      <c r="L78" s="34"/>
      <c r="M78" s="10"/>
      <c r="N78" s="13"/>
      <c r="O78" s="34"/>
      <c r="P78" s="10"/>
      <c r="Q78" s="13"/>
      <c r="R78" s="34"/>
      <c r="S78" s="10"/>
      <c r="T78" s="13"/>
      <c r="U78" s="34"/>
      <c r="V78" s="10"/>
      <c r="W78" s="13"/>
      <c r="X78" s="34"/>
      <c r="Y78" s="10"/>
      <c r="Z78" s="13"/>
      <c r="AA78" s="34"/>
      <c r="AB78" s="10"/>
      <c r="AC78" s="13"/>
      <c r="AD78" s="34"/>
      <c r="AE78" s="10"/>
      <c r="AF78" s="13"/>
      <c r="AG78" s="34"/>
      <c r="AH78" s="10"/>
      <c r="AI78" s="13"/>
      <c r="AJ78" s="34"/>
      <c r="AK78" s="10"/>
      <c r="AL78" s="13"/>
      <c r="AM78" s="34"/>
      <c r="AN78" s="10"/>
      <c r="AO78" s="13"/>
      <c r="AP78" s="34"/>
      <c r="AQ78" s="10"/>
      <c r="AR78" s="13"/>
      <c r="AS78" s="34"/>
      <c r="AT78" s="10"/>
    </row>
    <row r="79" spans="2:46" x14ac:dyDescent="0.35">
      <c r="B79" s="36">
        <v>902451</v>
      </c>
      <c r="C79" s="58" t="s">
        <v>84</v>
      </c>
      <c r="D79" s="57" t="s">
        <v>265</v>
      </c>
      <c r="E79" s="38">
        <v>1.0961941762988642E-3</v>
      </c>
      <c r="F79" s="41">
        <v>7.0667554459708974E-3</v>
      </c>
      <c r="G79" s="38">
        <v>0.21071523107773218</v>
      </c>
      <c r="H79" s="38">
        <f>SUBTOTAL(109, Input!$E91)*SUBTOTAL(109,Data!E79)</f>
        <v>1.0961941762988641</v>
      </c>
      <c r="I79" s="38">
        <f>SUBTOTAL(109, Input!$E91)*SUBTOTAL(109,Data!F79)</f>
        <v>7.0667554459708972</v>
      </c>
      <c r="J79" s="38">
        <f>SUBTOTAL(109, Input!$E91)*SUBTOTAL(109,Data!G79)</f>
        <v>210.7152310777322</v>
      </c>
      <c r="K79" s="13"/>
      <c r="L79" s="34"/>
      <c r="M79" s="10"/>
      <c r="N79" s="13"/>
      <c r="O79" s="34"/>
      <c r="P79" s="10"/>
      <c r="Q79" s="13"/>
      <c r="R79" s="34"/>
      <c r="S79" s="10"/>
      <c r="T79" s="13"/>
      <c r="U79" s="34"/>
      <c r="V79" s="10"/>
      <c r="W79" s="13"/>
      <c r="X79" s="34"/>
      <c r="Y79" s="10"/>
      <c r="Z79" s="13"/>
      <c r="AA79" s="34"/>
      <c r="AB79" s="10"/>
      <c r="AC79" s="13"/>
      <c r="AD79" s="34"/>
      <c r="AE79" s="10"/>
      <c r="AF79" s="13"/>
      <c r="AG79" s="34"/>
      <c r="AH79" s="10"/>
      <c r="AI79" s="13"/>
      <c r="AJ79" s="34"/>
      <c r="AK79" s="10"/>
      <c r="AL79" s="13"/>
      <c r="AM79" s="34"/>
      <c r="AN79" s="10"/>
      <c r="AO79" s="13"/>
      <c r="AP79" s="34"/>
      <c r="AQ79" s="10"/>
      <c r="AR79" s="13"/>
      <c r="AS79" s="34"/>
      <c r="AT79" s="10"/>
    </row>
    <row r="80" spans="2:46" x14ac:dyDescent="0.35">
      <c r="B80" s="36">
        <v>902452</v>
      </c>
      <c r="C80" s="58" t="s">
        <v>85</v>
      </c>
      <c r="D80" s="57" t="s">
        <v>265</v>
      </c>
      <c r="E80" s="38">
        <v>1.0961941762988642E-3</v>
      </c>
      <c r="F80" s="41">
        <v>7.0667554459708974E-3</v>
      </c>
      <c r="G80" s="38">
        <v>0.21071523107773218</v>
      </c>
      <c r="H80" s="38">
        <f>SUBTOTAL(109, Input!$E92)*SUBTOTAL(109,Data!E80)</f>
        <v>1.0961941762988641</v>
      </c>
      <c r="I80" s="38">
        <f>SUBTOTAL(109, Input!$E92)*SUBTOTAL(109,Data!F80)</f>
        <v>7.0667554459708972</v>
      </c>
      <c r="J80" s="38">
        <f>SUBTOTAL(109, Input!$E92)*SUBTOTAL(109,Data!G80)</f>
        <v>210.7152310777322</v>
      </c>
      <c r="K80" s="13"/>
      <c r="L80" s="34"/>
      <c r="M80" s="10"/>
      <c r="N80" s="13"/>
      <c r="O80" s="34"/>
      <c r="P80" s="10"/>
      <c r="Q80" s="13"/>
      <c r="R80" s="34"/>
      <c r="S80" s="10"/>
      <c r="T80" s="13"/>
      <c r="U80" s="34"/>
      <c r="V80" s="10"/>
      <c r="W80" s="13"/>
      <c r="X80" s="34"/>
      <c r="Y80" s="10"/>
      <c r="Z80" s="13"/>
      <c r="AA80" s="34"/>
      <c r="AB80" s="10"/>
      <c r="AC80" s="13"/>
      <c r="AD80" s="34"/>
      <c r="AE80" s="10"/>
      <c r="AF80" s="13"/>
      <c r="AG80" s="34"/>
      <c r="AH80" s="10"/>
      <c r="AI80" s="13"/>
      <c r="AJ80" s="34"/>
      <c r="AK80" s="10"/>
      <c r="AL80" s="13"/>
      <c r="AM80" s="34"/>
      <c r="AN80" s="10"/>
      <c r="AO80" s="13"/>
      <c r="AP80" s="34"/>
      <c r="AQ80" s="10"/>
      <c r="AR80" s="13"/>
      <c r="AS80" s="34"/>
      <c r="AT80" s="10"/>
    </row>
    <row r="81" spans="2:46" x14ac:dyDescent="0.35">
      <c r="B81" s="36">
        <v>902453</v>
      </c>
      <c r="C81" s="58" t="s">
        <v>86</v>
      </c>
      <c r="D81" s="57" t="s">
        <v>265</v>
      </c>
      <c r="E81" s="38">
        <v>6.3368543759772741E-4</v>
      </c>
      <c r="F81" s="41">
        <v>1.4220518021680029E-2</v>
      </c>
      <c r="G81" s="38">
        <v>0.2518312701272486</v>
      </c>
      <c r="H81" s="38">
        <f>SUBTOTAL(109, Input!$E93)*SUBTOTAL(109,Data!E81)</f>
        <v>0.63368543759772744</v>
      </c>
      <c r="I81" s="38">
        <f>SUBTOTAL(109, Input!$E93)*SUBTOTAL(109,Data!F81)</f>
        <v>14.220518021680029</v>
      </c>
      <c r="J81" s="38">
        <f>SUBTOTAL(109, Input!$E93)*SUBTOTAL(109,Data!G81)</f>
        <v>251.83127012724859</v>
      </c>
      <c r="K81" s="13"/>
      <c r="L81" s="34"/>
      <c r="M81" s="10"/>
      <c r="N81" s="13"/>
      <c r="O81" s="34"/>
      <c r="P81" s="10"/>
      <c r="Q81" s="13"/>
      <c r="R81" s="34"/>
      <c r="S81" s="10"/>
      <c r="T81" s="13"/>
      <c r="U81" s="34"/>
      <c r="V81" s="10"/>
      <c r="W81" s="13"/>
      <c r="X81" s="34"/>
      <c r="Y81" s="10"/>
      <c r="Z81" s="13"/>
      <c r="AA81" s="34"/>
      <c r="AB81" s="10"/>
      <c r="AC81" s="13"/>
      <c r="AD81" s="34"/>
      <c r="AE81" s="10"/>
      <c r="AF81" s="13"/>
      <c r="AG81" s="34"/>
      <c r="AH81" s="10"/>
      <c r="AI81" s="13"/>
      <c r="AJ81" s="34"/>
      <c r="AK81" s="10"/>
      <c r="AL81" s="13"/>
      <c r="AM81" s="34"/>
      <c r="AN81" s="10"/>
      <c r="AO81" s="13"/>
      <c r="AP81" s="34"/>
      <c r="AQ81" s="10"/>
      <c r="AR81" s="13"/>
      <c r="AS81" s="34"/>
      <c r="AT81" s="10"/>
    </row>
    <row r="82" spans="2:46" x14ac:dyDescent="0.35">
      <c r="B82" s="36">
        <v>902454</v>
      </c>
      <c r="C82" s="58" t="s">
        <v>87</v>
      </c>
      <c r="D82" s="57" t="s">
        <v>265</v>
      </c>
      <c r="E82" s="38">
        <v>2.9875332215061601E-2</v>
      </c>
      <c r="F82" s="41">
        <v>9.910150122748243E-2</v>
      </c>
      <c r="G82" s="38">
        <v>0.40544207748352035</v>
      </c>
      <c r="H82" s="38">
        <f>SUBTOTAL(109, Input!$E94)*SUBTOTAL(109,Data!E82)</f>
        <v>29.875332215061601</v>
      </c>
      <c r="I82" s="38">
        <f>SUBTOTAL(109, Input!$E94)*SUBTOTAL(109,Data!F82)</f>
        <v>99.10150122748243</v>
      </c>
      <c r="J82" s="38">
        <f>SUBTOTAL(109, Input!$E94)*SUBTOTAL(109,Data!G82)</f>
        <v>405.44207748352034</v>
      </c>
      <c r="K82" s="13"/>
      <c r="L82" s="34"/>
      <c r="M82" s="10"/>
      <c r="N82" s="13"/>
      <c r="O82" s="34"/>
      <c r="P82" s="10"/>
      <c r="Q82" s="13"/>
      <c r="R82" s="34"/>
      <c r="S82" s="10"/>
      <c r="T82" s="13"/>
      <c r="U82" s="34"/>
      <c r="V82" s="10"/>
      <c r="W82" s="13"/>
      <c r="X82" s="34"/>
      <c r="Y82" s="10"/>
      <c r="Z82" s="13"/>
      <c r="AA82" s="34"/>
      <c r="AB82" s="10"/>
      <c r="AC82" s="13"/>
      <c r="AD82" s="34"/>
      <c r="AE82" s="10"/>
      <c r="AF82" s="13"/>
      <c r="AG82" s="34"/>
      <c r="AH82" s="10"/>
      <c r="AI82" s="13"/>
      <c r="AJ82" s="34"/>
      <c r="AK82" s="10"/>
      <c r="AL82" s="13"/>
      <c r="AM82" s="34"/>
      <c r="AN82" s="10"/>
      <c r="AO82" s="13"/>
      <c r="AP82" s="34"/>
      <c r="AQ82" s="10"/>
      <c r="AR82" s="13"/>
      <c r="AS82" s="34"/>
      <c r="AT82" s="10"/>
    </row>
    <row r="83" spans="2:46" x14ac:dyDescent="0.35">
      <c r="B83" s="36">
        <v>902455</v>
      </c>
      <c r="C83" s="58" t="s">
        <v>88</v>
      </c>
      <c r="D83" s="57" t="s">
        <v>265</v>
      </c>
      <c r="E83" s="38">
        <v>6.3368543759772741E-4</v>
      </c>
      <c r="F83" s="41">
        <v>1.4220518021680029E-2</v>
      </c>
      <c r="G83" s="38">
        <v>0.2518312701272486</v>
      </c>
      <c r="H83" s="38">
        <f>SUBTOTAL(109, Input!$E95)*SUBTOTAL(109,Data!E83)</f>
        <v>0.63368543759772744</v>
      </c>
      <c r="I83" s="38">
        <f>SUBTOTAL(109, Input!$E95)*SUBTOTAL(109,Data!F83)</f>
        <v>14.220518021680029</v>
      </c>
      <c r="J83" s="38">
        <f>SUBTOTAL(109, Input!$E95)*SUBTOTAL(109,Data!G83)</f>
        <v>251.83127012724859</v>
      </c>
      <c r="K83" s="13"/>
      <c r="L83" s="34"/>
      <c r="M83" s="10"/>
      <c r="N83" s="13"/>
      <c r="O83" s="34"/>
      <c r="P83" s="10"/>
      <c r="Q83" s="13"/>
      <c r="R83" s="34"/>
      <c r="S83" s="10"/>
      <c r="T83" s="13"/>
      <c r="U83" s="34"/>
      <c r="V83" s="10"/>
      <c r="W83" s="13"/>
      <c r="X83" s="34"/>
      <c r="Y83" s="10"/>
      <c r="Z83" s="13"/>
      <c r="AA83" s="34"/>
      <c r="AB83" s="10"/>
      <c r="AC83" s="13"/>
      <c r="AD83" s="34"/>
      <c r="AE83" s="10"/>
      <c r="AF83" s="13"/>
      <c r="AG83" s="34"/>
      <c r="AH83" s="10"/>
      <c r="AI83" s="13"/>
      <c r="AJ83" s="34"/>
      <c r="AK83" s="10"/>
      <c r="AL83" s="13"/>
      <c r="AM83" s="34"/>
      <c r="AN83" s="10"/>
      <c r="AO83" s="13"/>
      <c r="AP83" s="34"/>
      <c r="AQ83" s="10"/>
      <c r="AR83" s="13"/>
      <c r="AS83" s="34"/>
      <c r="AT83" s="10"/>
    </row>
    <row r="84" spans="2:46" x14ac:dyDescent="0.35">
      <c r="B84" s="36">
        <v>902456</v>
      </c>
      <c r="C84" s="58" t="s">
        <v>89</v>
      </c>
      <c r="D84" s="57" t="s">
        <v>265</v>
      </c>
      <c r="E84" s="38">
        <v>1.0961941762988642E-3</v>
      </c>
      <c r="F84" s="41">
        <v>7.0667554459708974E-3</v>
      </c>
      <c r="G84" s="38">
        <v>0.21071523107773218</v>
      </c>
      <c r="H84" s="38">
        <f>SUBTOTAL(109, Input!$E96)*SUBTOTAL(109,Data!E84)</f>
        <v>1.0961941762988641</v>
      </c>
      <c r="I84" s="38">
        <f>SUBTOTAL(109, Input!$E96)*SUBTOTAL(109,Data!F84)</f>
        <v>7.0667554459708972</v>
      </c>
      <c r="J84" s="38">
        <f>SUBTOTAL(109, Input!$E96)*SUBTOTAL(109,Data!G84)</f>
        <v>210.7152310777322</v>
      </c>
      <c r="K84" s="13"/>
      <c r="L84" s="34"/>
      <c r="M84" s="10"/>
      <c r="N84" s="13"/>
      <c r="O84" s="34"/>
      <c r="P84" s="10"/>
      <c r="Q84" s="13"/>
      <c r="R84" s="34"/>
      <c r="S84" s="10"/>
      <c r="T84" s="13"/>
      <c r="U84" s="34"/>
      <c r="V84" s="10"/>
      <c r="W84" s="13"/>
      <c r="X84" s="34"/>
      <c r="Y84" s="10"/>
      <c r="Z84" s="13"/>
      <c r="AA84" s="34"/>
      <c r="AB84" s="10"/>
      <c r="AC84" s="13"/>
      <c r="AD84" s="34"/>
      <c r="AE84" s="10"/>
      <c r="AF84" s="13"/>
      <c r="AG84" s="34"/>
      <c r="AH84" s="10"/>
      <c r="AI84" s="13"/>
      <c r="AJ84" s="34"/>
      <c r="AK84" s="10"/>
      <c r="AL84" s="13"/>
      <c r="AM84" s="34"/>
      <c r="AN84" s="10"/>
      <c r="AO84" s="13"/>
      <c r="AP84" s="34"/>
      <c r="AQ84" s="10"/>
      <c r="AR84" s="13"/>
      <c r="AS84" s="34"/>
      <c r="AT84" s="10"/>
    </row>
    <row r="85" spans="2:46" x14ac:dyDescent="0.35">
      <c r="B85" s="36">
        <v>902457</v>
      </c>
      <c r="C85" s="58" t="s">
        <v>90</v>
      </c>
      <c r="D85" s="57" t="s">
        <v>265</v>
      </c>
      <c r="E85" s="38">
        <v>2.9875332215061601E-2</v>
      </c>
      <c r="F85" s="41">
        <v>9.910150122748243E-2</v>
      </c>
      <c r="G85" s="38">
        <v>0.40544207748352035</v>
      </c>
      <c r="H85" s="38">
        <f>SUBTOTAL(109, Input!$E97)*SUBTOTAL(109,Data!E85)</f>
        <v>29.875332215061601</v>
      </c>
      <c r="I85" s="38">
        <f>SUBTOTAL(109, Input!$E97)*SUBTOTAL(109,Data!F85)</f>
        <v>99.10150122748243</v>
      </c>
      <c r="J85" s="38">
        <f>SUBTOTAL(109, Input!$E97)*SUBTOTAL(109,Data!G85)</f>
        <v>405.44207748352034</v>
      </c>
      <c r="K85" s="13"/>
      <c r="L85" s="34"/>
      <c r="M85" s="10"/>
      <c r="N85" s="13"/>
      <c r="O85" s="34"/>
      <c r="P85" s="10"/>
      <c r="Q85" s="13"/>
      <c r="R85" s="34"/>
      <c r="S85" s="10"/>
      <c r="T85" s="13"/>
      <c r="U85" s="34"/>
      <c r="V85" s="10"/>
      <c r="W85" s="13"/>
      <c r="X85" s="34"/>
      <c r="Y85" s="10"/>
      <c r="Z85" s="13"/>
      <c r="AA85" s="34"/>
      <c r="AB85" s="10"/>
      <c r="AC85" s="13"/>
      <c r="AD85" s="34"/>
      <c r="AE85" s="10"/>
      <c r="AF85" s="13"/>
      <c r="AG85" s="34"/>
      <c r="AH85" s="10"/>
      <c r="AI85" s="13"/>
      <c r="AJ85" s="34"/>
      <c r="AK85" s="10"/>
      <c r="AL85" s="13"/>
      <c r="AM85" s="34"/>
      <c r="AN85" s="10"/>
      <c r="AO85" s="13"/>
      <c r="AP85" s="34"/>
      <c r="AQ85" s="10"/>
      <c r="AR85" s="13"/>
      <c r="AS85" s="34"/>
      <c r="AT85" s="10"/>
    </row>
    <row r="86" spans="2:46" x14ac:dyDescent="0.35">
      <c r="B86" s="36">
        <v>902458</v>
      </c>
      <c r="C86" s="58" t="s">
        <v>91</v>
      </c>
      <c r="D86" s="57" t="s">
        <v>265</v>
      </c>
      <c r="E86" s="38">
        <v>7.4292343937176868E-3</v>
      </c>
      <c r="F86" s="41">
        <v>5.147111056317958E-2</v>
      </c>
      <c r="G86" s="38">
        <v>0.18646998832428141</v>
      </c>
      <c r="H86" s="38">
        <f>SUBTOTAL(109, Input!$E98)*SUBTOTAL(109,Data!E86)</f>
        <v>7.429234393717687</v>
      </c>
      <c r="I86" s="38">
        <f>SUBTOTAL(109, Input!$E98)*SUBTOTAL(109,Data!F86)</f>
        <v>51.471110563179579</v>
      </c>
      <c r="J86" s="38">
        <f>SUBTOTAL(109, Input!$E98)*SUBTOTAL(109,Data!G86)</f>
        <v>186.46998832428142</v>
      </c>
      <c r="K86" s="13"/>
      <c r="L86" s="34"/>
      <c r="M86" s="10"/>
      <c r="N86" s="13"/>
      <c r="O86" s="34"/>
      <c r="P86" s="10"/>
      <c r="Q86" s="13"/>
      <c r="R86" s="34"/>
      <c r="S86" s="10"/>
      <c r="T86" s="13"/>
      <c r="U86" s="34"/>
      <c r="V86" s="10"/>
      <c r="W86" s="13"/>
      <c r="X86" s="34"/>
      <c r="Y86" s="10"/>
      <c r="Z86" s="13"/>
      <c r="AA86" s="34"/>
      <c r="AB86" s="10"/>
      <c r="AC86" s="13"/>
      <c r="AD86" s="34"/>
      <c r="AE86" s="10"/>
      <c r="AF86" s="13"/>
      <c r="AG86" s="34"/>
      <c r="AH86" s="10"/>
      <c r="AI86" s="13"/>
      <c r="AJ86" s="34"/>
      <c r="AK86" s="10"/>
      <c r="AL86" s="13"/>
      <c r="AM86" s="34"/>
      <c r="AN86" s="10"/>
      <c r="AO86" s="13"/>
      <c r="AP86" s="34"/>
      <c r="AQ86" s="10"/>
      <c r="AR86" s="13"/>
      <c r="AS86" s="34"/>
      <c r="AT86" s="10"/>
    </row>
    <row r="87" spans="2:46" x14ac:dyDescent="0.35">
      <c r="B87" s="36">
        <v>902459</v>
      </c>
      <c r="C87" s="58" t="s">
        <v>92</v>
      </c>
      <c r="D87" s="57" t="s">
        <v>265</v>
      </c>
      <c r="E87" s="38">
        <v>6.3368543759772741E-4</v>
      </c>
      <c r="F87" s="41">
        <v>1.4220518021680029E-2</v>
      </c>
      <c r="G87" s="38">
        <v>0.2518312701272486</v>
      </c>
      <c r="H87" s="38">
        <f>SUBTOTAL(109, Input!$E99)*SUBTOTAL(109,Data!E87)</f>
        <v>0.63368543759772744</v>
      </c>
      <c r="I87" s="38">
        <f>SUBTOTAL(109, Input!$E99)*SUBTOTAL(109,Data!F87)</f>
        <v>14.220518021680029</v>
      </c>
      <c r="J87" s="38">
        <f>SUBTOTAL(109, Input!$E99)*SUBTOTAL(109,Data!G87)</f>
        <v>251.83127012724859</v>
      </c>
      <c r="K87" s="13"/>
      <c r="L87" s="34"/>
      <c r="M87" s="10"/>
      <c r="N87" s="13"/>
      <c r="O87" s="34"/>
      <c r="P87" s="10"/>
      <c r="Q87" s="13"/>
      <c r="R87" s="34"/>
      <c r="S87" s="10"/>
      <c r="T87" s="13"/>
      <c r="U87" s="34"/>
      <c r="V87" s="10"/>
      <c r="W87" s="13"/>
      <c r="X87" s="34"/>
      <c r="Y87" s="10"/>
      <c r="Z87" s="13"/>
      <c r="AA87" s="34"/>
      <c r="AB87" s="10"/>
      <c r="AC87" s="13"/>
      <c r="AD87" s="34"/>
      <c r="AE87" s="10"/>
      <c r="AF87" s="13"/>
      <c r="AG87" s="34"/>
      <c r="AH87" s="10"/>
      <c r="AI87" s="13"/>
      <c r="AJ87" s="34"/>
      <c r="AK87" s="10"/>
      <c r="AL87" s="13"/>
      <c r="AM87" s="34"/>
      <c r="AN87" s="10"/>
      <c r="AO87" s="13"/>
      <c r="AP87" s="34"/>
      <c r="AQ87" s="10"/>
      <c r="AR87" s="13"/>
      <c r="AS87" s="34"/>
      <c r="AT87" s="10"/>
    </row>
    <row r="88" spans="2:46" x14ac:dyDescent="0.35">
      <c r="B88" s="36">
        <v>902460</v>
      </c>
      <c r="C88" s="58" t="s">
        <v>93</v>
      </c>
      <c r="D88" s="57" t="s">
        <v>265</v>
      </c>
      <c r="E88" s="38">
        <v>6.3368543759772741E-4</v>
      </c>
      <c r="F88" s="41">
        <v>1.4220518021680029E-2</v>
      </c>
      <c r="G88" s="38">
        <v>0.2518312701272486</v>
      </c>
      <c r="H88" s="38">
        <f>SUBTOTAL(109, Input!$E100)*SUBTOTAL(109,Data!E88)</f>
        <v>0.63368543759772744</v>
      </c>
      <c r="I88" s="38">
        <f>SUBTOTAL(109, Input!$E100)*SUBTOTAL(109,Data!F88)</f>
        <v>14.220518021680029</v>
      </c>
      <c r="J88" s="38">
        <f>SUBTOTAL(109, Input!$E100)*SUBTOTAL(109,Data!G88)</f>
        <v>251.83127012724859</v>
      </c>
      <c r="K88" s="13"/>
      <c r="L88" s="34"/>
      <c r="M88" s="10"/>
      <c r="N88" s="13"/>
      <c r="O88" s="34"/>
      <c r="P88" s="10"/>
      <c r="Q88" s="13"/>
      <c r="R88" s="34"/>
      <c r="S88" s="10"/>
      <c r="T88" s="13"/>
      <c r="U88" s="34"/>
      <c r="V88" s="10"/>
      <c r="W88" s="13"/>
      <c r="X88" s="34"/>
      <c r="Y88" s="10"/>
      <c r="Z88" s="13"/>
      <c r="AA88" s="34"/>
      <c r="AB88" s="10"/>
      <c r="AC88" s="13"/>
      <c r="AD88" s="34"/>
      <c r="AE88" s="10"/>
      <c r="AF88" s="13"/>
      <c r="AG88" s="34"/>
      <c r="AH88" s="10"/>
      <c r="AI88" s="13"/>
      <c r="AJ88" s="34"/>
      <c r="AK88" s="10"/>
      <c r="AL88" s="13"/>
      <c r="AM88" s="34"/>
      <c r="AN88" s="10"/>
      <c r="AO88" s="13"/>
      <c r="AP88" s="34"/>
      <c r="AQ88" s="10"/>
      <c r="AR88" s="13"/>
      <c r="AS88" s="34"/>
      <c r="AT88" s="10"/>
    </row>
    <row r="89" spans="2:46" x14ac:dyDescent="0.35">
      <c r="B89" s="36">
        <v>902461</v>
      </c>
      <c r="C89" s="58" t="s">
        <v>94</v>
      </c>
      <c r="D89" s="57" t="s">
        <v>265</v>
      </c>
      <c r="E89" s="38">
        <v>7.4292343937176868E-3</v>
      </c>
      <c r="F89" s="41">
        <v>5.147111056317958E-2</v>
      </c>
      <c r="G89" s="38">
        <v>0.18646998832428141</v>
      </c>
      <c r="H89" s="38">
        <f>SUBTOTAL(109, Input!$E101)*SUBTOTAL(109,Data!E89)</f>
        <v>7.429234393717687</v>
      </c>
      <c r="I89" s="38">
        <f>SUBTOTAL(109, Input!$E101)*SUBTOTAL(109,Data!F89)</f>
        <v>51.471110563179579</v>
      </c>
      <c r="J89" s="38">
        <f>SUBTOTAL(109, Input!$E101)*SUBTOTAL(109,Data!G89)</f>
        <v>186.46998832428142</v>
      </c>
      <c r="K89" s="13"/>
      <c r="L89" s="34"/>
      <c r="M89" s="10"/>
      <c r="N89" s="13"/>
      <c r="O89" s="34"/>
      <c r="P89" s="10"/>
      <c r="Q89" s="13"/>
      <c r="R89" s="34"/>
      <c r="S89" s="10"/>
      <c r="T89" s="13"/>
      <c r="U89" s="34"/>
      <c r="V89" s="10"/>
      <c r="W89" s="13"/>
      <c r="X89" s="34"/>
      <c r="Y89" s="10"/>
      <c r="Z89" s="13"/>
      <c r="AA89" s="34"/>
      <c r="AB89" s="10"/>
      <c r="AC89" s="13"/>
      <c r="AD89" s="34"/>
      <c r="AE89" s="10"/>
      <c r="AF89" s="13"/>
      <c r="AG89" s="34"/>
      <c r="AH89" s="10"/>
      <c r="AI89" s="13"/>
      <c r="AJ89" s="34"/>
      <c r="AK89" s="10"/>
      <c r="AL89" s="13"/>
      <c r="AM89" s="34"/>
      <c r="AN89" s="10"/>
      <c r="AO89" s="13"/>
      <c r="AP89" s="34"/>
      <c r="AQ89" s="10"/>
      <c r="AR89" s="13"/>
      <c r="AS89" s="34"/>
      <c r="AT89" s="10"/>
    </row>
    <row r="90" spans="2:46" x14ac:dyDescent="0.35">
      <c r="B90" s="36">
        <v>902462</v>
      </c>
      <c r="C90" s="58" t="s">
        <v>95</v>
      </c>
      <c r="D90" s="57" t="s">
        <v>265</v>
      </c>
      <c r="E90" s="38">
        <v>6.6243548594508539E-2</v>
      </c>
      <c r="F90" s="41">
        <v>5.3587411068147642E-2</v>
      </c>
      <c r="G90" s="38">
        <v>3.1748999211745588</v>
      </c>
      <c r="H90" s="38">
        <f>SUBTOTAL(109, Input!$E102)*SUBTOTAL(109,Data!E90)</f>
        <v>66.243548594508539</v>
      </c>
      <c r="I90" s="38">
        <f>SUBTOTAL(109, Input!$E102)*SUBTOTAL(109,Data!F90)</f>
        <v>53.587411068147645</v>
      </c>
      <c r="J90" s="38">
        <f>SUBTOTAL(109, Input!$E102)*SUBTOTAL(109,Data!G90)</f>
        <v>3174.8999211745586</v>
      </c>
      <c r="K90" s="13"/>
      <c r="L90" s="34"/>
      <c r="M90" s="10"/>
      <c r="N90" s="13"/>
      <c r="O90" s="34"/>
      <c r="P90" s="10"/>
      <c r="Q90" s="13"/>
      <c r="R90" s="34"/>
      <c r="S90" s="10"/>
      <c r="T90" s="13"/>
      <c r="U90" s="34"/>
      <c r="V90" s="10"/>
      <c r="W90" s="13"/>
      <c r="X90" s="34"/>
      <c r="Y90" s="10"/>
      <c r="Z90" s="13"/>
      <c r="AA90" s="34"/>
      <c r="AB90" s="10"/>
      <c r="AC90" s="13"/>
      <c r="AD90" s="34"/>
      <c r="AE90" s="10"/>
      <c r="AF90" s="13"/>
      <c r="AG90" s="34"/>
      <c r="AH90" s="10"/>
      <c r="AI90" s="13"/>
      <c r="AJ90" s="34"/>
      <c r="AK90" s="10"/>
      <c r="AL90" s="13"/>
      <c r="AM90" s="34"/>
      <c r="AN90" s="10"/>
      <c r="AO90" s="13"/>
      <c r="AP90" s="34"/>
      <c r="AQ90" s="10"/>
      <c r="AR90" s="13"/>
      <c r="AS90" s="34"/>
      <c r="AT90" s="10"/>
    </row>
    <row r="91" spans="2:46" x14ac:dyDescent="0.35">
      <c r="B91" s="36">
        <v>902463</v>
      </c>
      <c r="C91" s="58" t="s">
        <v>292</v>
      </c>
      <c r="D91" s="57" t="s">
        <v>265</v>
      </c>
      <c r="E91" s="38">
        <v>1.4446877318004525</v>
      </c>
      <c r="F91" s="41">
        <v>3.1492692495131926</v>
      </c>
      <c r="G91" s="38">
        <v>2.7260960232293021</v>
      </c>
      <c r="H91" s="38">
        <f>SUBTOTAL(109, Input!$E103)*SUBTOTAL(109,Data!E91)</f>
        <v>1444.6877318004524</v>
      </c>
      <c r="I91" s="38">
        <f>SUBTOTAL(109, Input!$E103)*SUBTOTAL(109,Data!F91)</f>
        <v>3149.2692495131928</v>
      </c>
      <c r="J91" s="38">
        <f>SUBTOTAL(109, Input!$E103)*SUBTOTAL(109,Data!G91)</f>
        <v>2726.0960232293023</v>
      </c>
      <c r="K91" s="13"/>
      <c r="L91" s="34"/>
      <c r="M91" s="10"/>
      <c r="N91" s="13"/>
      <c r="O91" s="34"/>
      <c r="P91" s="10"/>
      <c r="Q91" s="13"/>
      <c r="R91" s="34"/>
      <c r="S91" s="10"/>
      <c r="T91" s="13"/>
      <c r="U91" s="34"/>
      <c r="V91" s="10"/>
      <c r="W91" s="13"/>
      <c r="X91" s="34"/>
      <c r="Y91" s="10"/>
      <c r="Z91" s="13"/>
      <c r="AA91" s="34"/>
      <c r="AB91" s="10"/>
      <c r="AC91" s="13"/>
      <c r="AD91" s="34"/>
      <c r="AE91" s="10"/>
      <c r="AF91" s="13"/>
      <c r="AG91" s="34"/>
      <c r="AH91" s="10"/>
      <c r="AI91" s="13"/>
      <c r="AJ91" s="34"/>
      <c r="AK91" s="10"/>
      <c r="AL91" s="13"/>
      <c r="AM91" s="34"/>
      <c r="AN91" s="10"/>
      <c r="AO91" s="13"/>
      <c r="AP91" s="34"/>
      <c r="AQ91" s="10"/>
      <c r="AR91" s="13"/>
      <c r="AS91" s="34"/>
      <c r="AT91" s="10"/>
    </row>
    <row r="92" spans="2:46" x14ac:dyDescent="0.35">
      <c r="B92" s="36">
        <v>902464</v>
      </c>
      <c r="C92" s="58" t="s">
        <v>97</v>
      </c>
      <c r="D92" s="57" t="s">
        <v>265</v>
      </c>
      <c r="E92" s="38">
        <v>1.0961941762988642E-3</v>
      </c>
      <c r="F92" s="41">
        <v>7.0667554459708974E-3</v>
      </c>
      <c r="G92" s="38">
        <v>0.21071523107773218</v>
      </c>
      <c r="H92" s="38">
        <f>SUBTOTAL(109, Input!$E104)*SUBTOTAL(109,Data!E92)</f>
        <v>1.0961941762988641</v>
      </c>
      <c r="I92" s="38">
        <f>SUBTOTAL(109, Input!$E104)*SUBTOTAL(109,Data!F92)</f>
        <v>7.0667554459708972</v>
      </c>
      <c r="J92" s="38">
        <f>SUBTOTAL(109, Input!$E104)*SUBTOTAL(109,Data!G92)</f>
        <v>210.7152310777322</v>
      </c>
      <c r="K92" s="13"/>
      <c r="L92" s="34"/>
      <c r="M92" s="10"/>
      <c r="N92" s="13"/>
      <c r="O92" s="34"/>
      <c r="P92" s="10"/>
      <c r="Q92" s="13"/>
      <c r="R92" s="34"/>
      <c r="S92" s="10"/>
      <c r="T92" s="13"/>
      <c r="U92" s="34"/>
      <c r="V92" s="10"/>
      <c r="W92" s="13"/>
      <c r="X92" s="34"/>
      <c r="Y92" s="10"/>
      <c r="Z92" s="13"/>
      <c r="AA92" s="34"/>
      <c r="AB92" s="10"/>
      <c r="AC92" s="13"/>
      <c r="AD92" s="34"/>
      <c r="AE92" s="10"/>
      <c r="AF92" s="13"/>
      <c r="AG92" s="34"/>
      <c r="AH92" s="10"/>
      <c r="AI92" s="13"/>
      <c r="AJ92" s="34"/>
      <c r="AK92" s="10"/>
      <c r="AL92" s="13"/>
      <c r="AM92" s="34"/>
      <c r="AN92" s="10"/>
      <c r="AO92" s="13"/>
      <c r="AP92" s="34"/>
      <c r="AQ92" s="10"/>
      <c r="AR92" s="13"/>
      <c r="AS92" s="34"/>
      <c r="AT92" s="10"/>
    </row>
    <row r="93" spans="2:46" x14ac:dyDescent="0.35">
      <c r="B93" s="36">
        <v>902465</v>
      </c>
      <c r="C93" s="58" t="s">
        <v>98</v>
      </c>
      <c r="D93" s="57" t="s">
        <v>265</v>
      </c>
      <c r="E93" s="38">
        <v>7.4292343937176868E-3</v>
      </c>
      <c r="F93" s="41">
        <v>5.147111056317958E-2</v>
      </c>
      <c r="G93" s="38">
        <v>0.18646998832428141</v>
      </c>
      <c r="H93" s="38">
        <f>SUBTOTAL(109, Input!$E105)*SUBTOTAL(109,Data!E93)</f>
        <v>7.429234393717687</v>
      </c>
      <c r="I93" s="38">
        <f>SUBTOTAL(109, Input!$E105)*SUBTOTAL(109,Data!F93)</f>
        <v>51.471110563179579</v>
      </c>
      <c r="J93" s="38">
        <f>SUBTOTAL(109, Input!$E105)*SUBTOTAL(109,Data!G93)</f>
        <v>186.46998832428142</v>
      </c>
      <c r="K93" s="13"/>
      <c r="L93" s="34"/>
      <c r="M93" s="10"/>
      <c r="N93" s="13"/>
      <c r="O93" s="34"/>
      <c r="P93" s="10"/>
      <c r="Q93" s="13"/>
      <c r="R93" s="34"/>
      <c r="S93" s="10"/>
      <c r="T93" s="13"/>
      <c r="U93" s="34"/>
      <c r="V93" s="10"/>
      <c r="W93" s="13"/>
      <c r="X93" s="34"/>
      <c r="Y93" s="10"/>
      <c r="Z93" s="13"/>
      <c r="AA93" s="34"/>
      <c r="AB93" s="10"/>
      <c r="AC93" s="13"/>
      <c r="AD93" s="34"/>
      <c r="AE93" s="10"/>
      <c r="AF93" s="13"/>
      <c r="AG93" s="34"/>
      <c r="AH93" s="10"/>
      <c r="AI93" s="13"/>
      <c r="AJ93" s="34"/>
      <c r="AK93" s="10"/>
      <c r="AL93" s="13"/>
      <c r="AM93" s="34"/>
      <c r="AN93" s="10"/>
      <c r="AO93" s="13"/>
      <c r="AP93" s="34"/>
      <c r="AQ93" s="10"/>
      <c r="AR93" s="13"/>
      <c r="AS93" s="34"/>
      <c r="AT93" s="10"/>
    </row>
    <row r="94" spans="2:46" x14ac:dyDescent="0.35">
      <c r="B94" s="36">
        <v>902466</v>
      </c>
      <c r="C94" s="58" t="s">
        <v>99</v>
      </c>
      <c r="D94" s="57" t="s">
        <v>265</v>
      </c>
      <c r="E94" s="38">
        <v>1.0961941762988642E-3</v>
      </c>
      <c r="F94" s="41">
        <v>7.0667554459708974E-3</v>
      </c>
      <c r="G94" s="38">
        <v>0.21071523107773218</v>
      </c>
      <c r="H94" s="38">
        <f>SUBTOTAL(109, Input!$E106)*SUBTOTAL(109,Data!E94)</f>
        <v>1.0961941762988641</v>
      </c>
      <c r="I94" s="38">
        <f>SUBTOTAL(109, Input!$E106)*SUBTOTAL(109,Data!F94)</f>
        <v>7.0667554459708972</v>
      </c>
      <c r="J94" s="38">
        <f>SUBTOTAL(109, Input!$E106)*SUBTOTAL(109,Data!G94)</f>
        <v>210.7152310777322</v>
      </c>
      <c r="K94" s="13"/>
      <c r="L94" s="34"/>
      <c r="M94" s="10"/>
      <c r="N94" s="13"/>
      <c r="O94" s="34"/>
      <c r="P94" s="10"/>
      <c r="Q94" s="13"/>
      <c r="R94" s="34"/>
      <c r="S94" s="10"/>
      <c r="T94" s="13"/>
      <c r="U94" s="34"/>
      <c r="V94" s="10"/>
      <c r="W94" s="13"/>
      <c r="X94" s="34"/>
      <c r="Y94" s="10"/>
      <c r="Z94" s="13"/>
      <c r="AA94" s="34"/>
      <c r="AB94" s="10"/>
      <c r="AC94" s="13"/>
      <c r="AD94" s="34"/>
      <c r="AE94" s="10"/>
      <c r="AF94" s="13"/>
      <c r="AG94" s="34"/>
      <c r="AH94" s="10"/>
      <c r="AI94" s="13"/>
      <c r="AJ94" s="34"/>
      <c r="AK94" s="10"/>
      <c r="AL94" s="13"/>
      <c r="AM94" s="34"/>
      <c r="AN94" s="10"/>
      <c r="AO94" s="13"/>
      <c r="AP94" s="34"/>
      <c r="AQ94" s="10"/>
      <c r="AR94" s="13"/>
      <c r="AS94" s="34"/>
      <c r="AT94" s="10"/>
    </row>
    <row r="95" spans="2:46" x14ac:dyDescent="0.35">
      <c r="B95" s="36">
        <v>902467</v>
      </c>
      <c r="C95" s="58" t="s">
        <v>100</v>
      </c>
      <c r="D95" s="57" t="s">
        <v>265</v>
      </c>
      <c r="E95" s="38">
        <v>1.0961941762988642E-3</v>
      </c>
      <c r="F95" s="41">
        <v>7.0667554459708974E-3</v>
      </c>
      <c r="G95" s="38">
        <v>0.21071523107773218</v>
      </c>
      <c r="H95" s="38">
        <f>SUBTOTAL(109, Input!$E107)*SUBTOTAL(109,Data!E95)</f>
        <v>1.0961941762988641</v>
      </c>
      <c r="I95" s="38">
        <f>SUBTOTAL(109, Input!$E107)*SUBTOTAL(109,Data!F95)</f>
        <v>7.0667554459708972</v>
      </c>
      <c r="J95" s="38">
        <f>SUBTOTAL(109, Input!$E107)*SUBTOTAL(109,Data!G95)</f>
        <v>210.7152310777322</v>
      </c>
      <c r="K95" s="13"/>
      <c r="L95" s="34"/>
      <c r="M95" s="10"/>
      <c r="N95" s="13"/>
      <c r="O95" s="34"/>
      <c r="P95" s="10"/>
      <c r="Q95" s="13"/>
      <c r="R95" s="34"/>
      <c r="S95" s="10"/>
      <c r="T95" s="13"/>
      <c r="U95" s="34"/>
      <c r="V95" s="10"/>
      <c r="W95" s="13"/>
      <c r="X95" s="34"/>
      <c r="Y95" s="10"/>
      <c r="Z95" s="13"/>
      <c r="AA95" s="34"/>
      <c r="AB95" s="10"/>
      <c r="AC95" s="13"/>
      <c r="AD95" s="34"/>
      <c r="AE95" s="10"/>
      <c r="AF95" s="13"/>
      <c r="AG95" s="34"/>
      <c r="AH95" s="10"/>
      <c r="AI95" s="13"/>
      <c r="AJ95" s="34"/>
      <c r="AK95" s="10"/>
      <c r="AL95" s="13"/>
      <c r="AM95" s="34"/>
      <c r="AN95" s="10"/>
      <c r="AO95" s="13"/>
      <c r="AP95" s="34"/>
      <c r="AQ95" s="10"/>
      <c r="AR95" s="13"/>
      <c r="AS95" s="34"/>
      <c r="AT95" s="10"/>
    </row>
    <row r="96" spans="2:46" x14ac:dyDescent="0.35">
      <c r="B96" s="36">
        <v>902468</v>
      </c>
      <c r="C96" s="58" t="s">
        <v>101</v>
      </c>
      <c r="D96" s="57" t="s">
        <v>265</v>
      </c>
      <c r="E96" s="38">
        <v>4.4272818403209235E-2</v>
      </c>
      <c r="F96" s="41">
        <v>0.21510901302800825</v>
      </c>
      <c r="G96" s="38">
        <v>2.1505159585332727</v>
      </c>
      <c r="H96" s="38">
        <f>SUBTOTAL(109, Input!$E108)*SUBTOTAL(109,Data!E96)</f>
        <v>44.272818403209236</v>
      </c>
      <c r="I96" s="38">
        <f>SUBTOTAL(109, Input!$E108)*SUBTOTAL(109,Data!F96)</f>
        <v>215.10901302800826</v>
      </c>
      <c r="J96" s="38">
        <f>SUBTOTAL(109, Input!$E108)*SUBTOTAL(109,Data!G96)</f>
        <v>2150.5159585332726</v>
      </c>
      <c r="K96" s="13"/>
      <c r="L96" s="34"/>
      <c r="M96" s="10"/>
      <c r="N96" s="13"/>
      <c r="O96" s="34"/>
      <c r="P96" s="10"/>
      <c r="Q96" s="13"/>
      <c r="R96" s="34"/>
      <c r="S96" s="10"/>
      <c r="T96" s="13"/>
      <c r="U96" s="34"/>
      <c r="V96" s="10"/>
      <c r="W96" s="13"/>
      <c r="X96" s="34"/>
      <c r="Y96" s="10"/>
      <c r="Z96" s="13"/>
      <c r="AA96" s="34"/>
      <c r="AB96" s="10"/>
      <c r="AC96" s="13"/>
      <c r="AD96" s="34"/>
      <c r="AE96" s="10"/>
      <c r="AF96" s="13"/>
      <c r="AG96" s="34"/>
      <c r="AH96" s="10"/>
      <c r="AI96" s="13"/>
      <c r="AJ96" s="34"/>
      <c r="AK96" s="10"/>
      <c r="AL96" s="13"/>
      <c r="AM96" s="34"/>
      <c r="AN96" s="10"/>
      <c r="AO96" s="13"/>
      <c r="AP96" s="34"/>
      <c r="AQ96" s="10"/>
      <c r="AR96" s="13"/>
      <c r="AS96" s="34"/>
      <c r="AT96" s="10"/>
    </row>
    <row r="97" spans="2:46" x14ac:dyDescent="0.35">
      <c r="B97" s="36">
        <v>902469</v>
      </c>
      <c r="C97" s="58" t="s">
        <v>102</v>
      </c>
      <c r="D97" s="57" t="s">
        <v>265</v>
      </c>
      <c r="E97" s="38">
        <v>4.4272818403209235E-2</v>
      </c>
      <c r="F97" s="41">
        <v>0.21510901302800825</v>
      </c>
      <c r="G97" s="38">
        <v>2.1505159585332727</v>
      </c>
      <c r="H97" s="38">
        <f>SUBTOTAL(109, Input!$E109)*SUBTOTAL(109,Data!E97)</f>
        <v>44.272818403209236</v>
      </c>
      <c r="I97" s="38">
        <f>SUBTOTAL(109, Input!$E109)*SUBTOTAL(109,Data!F97)</f>
        <v>215.10901302800826</v>
      </c>
      <c r="J97" s="38">
        <f>SUBTOTAL(109, Input!$E109)*SUBTOTAL(109,Data!G97)</f>
        <v>2150.5159585332726</v>
      </c>
      <c r="K97" s="13"/>
      <c r="L97" s="34"/>
      <c r="M97" s="10"/>
      <c r="N97" s="13"/>
      <c r="O97" s="34"/>
      <c r="P97" s="10"/>
      <c r="Q97" s="13"/>
      <c r="R97" s="34"/>
      <c r="S97" s="10"/>
      <c r="T97" s="13"/>
      <c r="U97" s="34"/>
      <c r="V97" s="10"/>
      <c r="W97" s="13"/>
      <c r="X97" s="34"/>
      <c r="Y97" s="10"/>
      <c r="Z97" s="13"/>
      <c r="AA97" s="34"/>
      <c r="AB97" s="10"/>
      <c r="AC97" s="13"/>
      <c r="AD97" s="34"/>
      <c r="AE97" s="10"/>
      <c r="AF97" s="13"/>
      <c r="AG97" s="34"/>
      <c r="AH97" s="10"/>
      <c r="AI97" s="13"/>
      <c r="AJ97" s="34"/>
      <c r="AK97" s="10"/>
      <c r="AL97" s="13"/>
      <c r="AM97" s="34"/>
      <c r="AN97" s="10"/>
      <c r="AO97" s="13"/>
      <c r="AP97" s="34"/>
      <c r="AQ97" s="10"/>
      <c r="AR97" s="13"/>
      <c r="AS97" s="34"/>
      <c r="AT97" s="10"/>
    </row>
    <row r="98" spans="2:46" x14ac:dyDescent="0.35">
      <c r="B98" s="36">
        <v>902470</v>
      </c>
      <c r="C98" s="58" t="s">
        <v>103</v>
      </c>
      <c r="D98" s="57" t="s">
        <v>265</v>
      </c>
      <c r="E98" s="38">
        <v>2.9875332215061601E-2</v>
      </c>
      <c r="F98" s="41">
        <v>9.910150122748243E-2</v>
      </c>
      <c r="G98" s="38">
        <v>0.40544207748352035</v>
      </c>
      <c r="H98" s="38">
        <f>SUBTOTAL(109, Input!$E110)*SUBTOTAL(109,Data!E98)</f>
        <v>29.875332215061601</v>
      </c>
      <c r="I98" s="38">
        <f>SUBTOTAL(109, Input!$E110)*SUBTOTAL(109,Data!F98)</f>
        <v>99.10150122748243</v>
      </c>
      <c r="J98" s="38">
        <f>SUBTOTAL(109, Input!$E110)*SUBTOTAL(109,Data!G98)</f>
        <v>405.44207748352034</v>
      </c>
      <c r="K98" s="13"/>
      <c r="L98" s="34"/>
      <c r="M98" s="10"/>
      <c r="N98" s="13"/>
      <c r="O98" s="34"/>
      <c r="P98" s="10"/>
      <c r="Q98" s="13"/>
      <c r="R98" s="34"/>
      <c r="S98" s="10"/>
      <c r="T98" s="13"/>
      <c r="U98" s="34"/>
      <c r="V98" s="10"/>
      <c r="W98" s="13"/>
      <c r="X98" s="34"/>
      <c r="Y98" s="10"/>
      <c r="Z98" s="13"/>
      <c r="AA98" s="34"/>
      <c r="AB98" s="10"/>
      <c r="AC98" s="13"/>
      <c r="AD98" s="34"/>
      <c r="AE98" s="10"/>
      <c r="AF98" s="13"/>
      <c r="AG98" s="34"/>
      <c r="AH98" s="10"/>
      <c r="AI98" s="13"/>
      <c r="AJ98" s="34"/>
      <c r="AK98" s="10"/>
      <c r="AL98" s="13"/>
      <c r="AM98" s="34"/>
      <c r="AN98" s="10"/>
      <c r="AO98" s="13"/>
      <c r="AP98" s="34"/>
      <c r="AQ98" s="10"/>
      <c r="AR98" s="13"/>
      <c r="AS98" s="34"/>
      <c r="AT98" s="10"/>
    </row>
    <row r="99" spans="2:46" x14ac:dyDescent="0.35">
      <c r="B99" s="36">
        <v>902471</v>
      </c>
      <c r="C99" s="58" t="s">
        <v>104</v>
      </c>
      <c r="D99" s="57" t="s">
        <v>265</v>
      </c>
      <c r="E99" s="38">
        <v>6.3368543759772741E-4</v>
      </c>
      <c r="F99" s="41">
        <v>1.4220518021680029E-2</v>
      </c>
      <c r="G99" s="38">
        <v>0.2518312701272486</v>
      </c>
      <c r="H99" s="38">
        <f>SUBTOTAL(109, Input!$E111)*SUBTOTAL(109,Data!E99)</f>
        <v>0.63368543759772744</v>
      </c>
      <c r="I99" s="38">
        <f>SUBTOTAL(109, Input!$E111)*SUBTOTAL(109,Data!F99)</f>
        <v>14.220518021680029</v>
      </c>
      <c r="J99" s="38">
        <f>SUBTOTAL(109, Input!$E111)*SUBTOTAL(109,Data!G99)</f>
        <v>251.83127012724859</v>
      </c>
      <c r="K99" s="13"/>
      <c r="L99" s="34"/>
      <c r="M99" s="10"/>
      <c r="N99" s="13"/>
      <c r="O99" s="34"/>
      <c r="P99" s="10"/>
      <c r="Q99" s="13"/>
      <c r="R99" s="34"/>
      <c r="S99" s="10"/>
      <c r="T99" s="13"/>
      <c r="U99" s="34"/>
      <c r="V99" s="10"/>
      <c r="W99" s="13"/>
      <c r="X99" s="34"/>
      <c r="Y99" s="10"/>
      <c r="Z99" s="13"/>
      <c r="AA99" s="34"/>
      <c r="AB99" s="10"/>
      <c r="AC99" s="13"/>
      <c r="AD99" s="34"/>
      <c r="AE99" s="10"/>
      <c r="AF99" s="13"/>
      <c r="AG99" s="34"/>
      <c r="AH99" s="10"/>
      <c r="AI99" s="13"/>
      <c r="AJ99" s="34"/>
      <c r="AK99" s="10"/>
      <c r="AL99" s="13"/>
      <c r="AM99" s="34"/>
      <c r="AN99" s="10"/>
      <c r="AO99" s="13"/>
      <c r="AP99" s="34"/>
      <c r="AQ99" s="10"/>
      <c r="AR99" s="13"/>
      <c r="AS99" s="34"/>
      <c r="AT99" s="10"/>
    </row>
    <row r="100" spans="2:46" x14ac:dyDescent="0.35">
      <c r="B100" s="36">
        <v>902472</v>
      </c>
      <c r="C100" s="58" t="s">
        <v>105</v>
      </c>
      <c r="D100" s="57" t="s">
        <v>265</v>
      </c>
      <c r="E100" s="38">
        <v>6.3368543759772741E-4</v>
      </c>
      <c r="F100" s="41">
        <v>1.4220518021680029E-2</v>
      </c>
      <c r="G100" s="38">
        <v>0.2518312701272486</v>
      </c>
      <c r="H100" s="38">
        <f>SUBTOTAL(109, Input!$E112)*SUBTOTAL(109,Data!E100)</f>
        <v>0.63368543759772744</v>
      </c>
      <c r="I100" s="38">
        <f>SUBTOTAL(109, Input!$E112)*SUBTOTAL(109,Data!F100)</f>
        <v>14.220518021680029</v>
      </c>
      <c r="J100" s="38">
        <f>SUBTOTAL(109, Input!$E112)*SUBTOTAL(109,Data!G100)</f>
        <v>251.83127012724859</v>
      </c>
      <c r="K100" s="13"/>
      <c r="L100" s="34"/>
      <c r="M100" s="10"/>
      <c r="N100" s="13"/>
      <c r="O100" s="34"/>
      <c r="P100" s="10"/>
      <c r="Q100" s="13"/>
      <c r="R100" s="34"/>
      <c r="S100" s="10"/>
      <c r="T100" s="13"/>
      <c r="U100" s="34"/>
      <c r="V100" s="10"/>
      <c r="W100" s="13"/>
      <c r="X100" s="34"/>
      <c r="Y100" s="10"/>
      <c r="Z100" s="13"/>
      <c r="AA100" s="34"/>
      <c r="AB100" s="10"/>
      <c r="AC100" s="13"/>
      <c r="AD100" s="34"/>
      <c r="AE100" s="10"/>
      <c r="AF100" s="13"/>
      <c r="AG100" s="34"/>
      <c r="AH100" s="10"/>
      <c r="AI100" s="13"/>
      <c r="AJ100" s="34"/>
      <c r="AK100" s="10"/>
      <c r="AL100" s="13"/>
      <c r="AM100" s="34"/>
      <c r="AN100" s="10"/>
      <c r="AO100" s="13"/>
      <c r="AP100" s="34"/>
      <c r="AQ100" s="10"/>
      <c r="AR100" s="13"/>
      <c r="AS100" s="34"/>
      <c r="AT100" s="10"/>
    </row>
    <row r="101" spans="2:46" x14ac:dyDescent="0.35">
      <c r="B101" s="36">
        <v>902473</v>
      </c>
      <c r="C101" s="58" t="s">
        <v>106</v>
      </c>
      <c r="D101" s="57" t="s">
        <v>265</v>
      </c>
      <c r="E101" s="38">
        <v>7.4292343937176868E-3</v>
      </c>
      <c r="F101" s="41">
        <v>5.147111056317958E-2</v>
      </c>
      <c r="G101" s="38">
        <v>0.18646998832428141</v>
      </c>
      <c r="H101" s="38">
        <f>SUBTOTAL(109, Input!$E113)*SUBTOTAL(109,Data!E101)</f>
        <v>7.429234393717687</v>
      </c>
      <c r="I101" s="38">
        <f>SUBTOTAL(109, Input!$E113)*SUBTOTAL(109,Data!F101)</f>
        <v>51.471110563179579</v>
      </c>
      <c r="J101" s="38">
        <f>SUBTOTAL(109, Input!$E113)*SUBTOTAL(109,Data!G101)</f>
        <v>186.46998832428142</v>
      </c>
      <c r="K101" s="13"/>
      <c r="L101" s="34"/>
      <c r="M101" s="10"/>
      <c r="N101" s="13"/>
      <c r="O101" s="34"/>
      <c r="P101" s="10"/>
      <c r="Q101" s="13"/>
      <c r="R101" s="34"/>
      <c r="S101" s="10"/>
      <c r="T101" s="13"/>
      <c r="U101" s="34"/>
      <c r="V101" s="10"/>
      <c r="W101" s="13"/>
      <c r="X101" s="34"/>
      <c r="Y101" s="10"/>
      <c r="Z101" s="13"/>
      <c r="AA101" s="34"/>
      <c r="AB101" s="10"/>
      <c r="AC101" s="13"/>
      <c r="AD101" s="34"/>
      <c r="AE101" s="10"/>
      <c r="AF101" s="13"/>
      <c r="AG101" s="34"/>
      <c r="AH101" s="10"/>
      <c r="AI101" s="13"/>
      <c r="AJ101" s="34"/>
      <c r="AK101" s="10"/>
      <c r="AL101" s="13"/>
      <c r="AM101" s="34"/>
      <c r="AN101" s="10"/>
      <c r="AO101" s="13"/>
      <c r="AP101" s="34"/>
      <c r="AQ101" s="10"/>
      <c r="AR101" s="13"/>
      <c r="AS101" s="34"/>
      <c r="AT101" s="10"/>
    </row>
    <row r="102" spans="2:46" x14ac:dyDescent="0.35">
      <c r="B102" s="36">
        <v>902474</v>
      </c>
      <c r="C102" s="58" t="s">
        <v>107</v>
      </c>
      <c r="D102" s="57" t="s">
        <v>265</v>
      </c>
      <c r="E102" s="38">
        <v>1.0961941762988642E-3</v>
      </c>
      <c r="F102" s="41">
        <v>7.0667554459708974E-3</v>
      </c>
      <c r="G102" s="38">
        <v>0.21071523107773218</v>
      </c>
      <c r="H102" s="38">
        <f>SUBTOTAL(109, Input!$E114)*SUBTOTAL(109,Data!E102)</f>
        <v>1.0961941762988641</v>
      </c>
      <c r="I102" s="38">
        <f>SUBTOTAL(109, Input!$E114)*SUBTOTAL(109,Data!F102)</f>
        <v>7.0667554459708972</v>
      </c>
      <c r="J102" s="38">
        <f>SUBTOTAL(109, Input!$E114)*SUBTOTAL(109,Data!G102)</f>
        <v>210.7152310777322</v>
      </c>
      <c r="K102" s="13"/>
      <c r="L102" s="34"/>
      <c r="M102" s="10"/>
      <c r="N102" s="13"/>
      <c r="O102" s="34"/>
      <c r="P102" s="10"/>
      <c r="Q102" s="13"/>
      <c r="R102" s="34"/>
      <c r="S102" s="10"/>
      <c r="T102" s="13"/>
      <c r="U102" s="34"/>
      <c r="V102" s="10"/>
      <c r="W102" s="13"/>
      <c r="X102" s="34"/>
      <c r="Y102" s="10"/>
      <c r="Z102" s="13"/>
      <c r="AA102" s="34"/>
      <c r="AB102" s="10"/>
      <c r="AC102" s="13"/>
      <c r="AD102" s="34"/>
      <c r="AE102" s="10"/>
      <c r="AF102" s="13"/>
      <c r="AG102" s="34"/>
      <c r="AH102" s="10"/>
      <c r="AI102" s="13"/>
      <c r="AJ102" s="34"/>
      <c r="AK102" s="10"/>
      <c r="AL102" s="13"/>
      <c r="AM102" s="34"/>
      <c r="AN102" s="10"/>
      <c r="AO102" s="13"/>
      <c r="AP102" s="34"/>
      <c r="AQ102" s="10"/>
      <c r="AR102" s="13"/>
      <c r="AS102" s="34"/>
      <c r="AT102" s="10"/>
    </row>
    <row r="103" spans="2:46" x14ac:dyDescent="0.35">
      <c r="B103" s="36">
        <v>902475</v>
      </c>
      <c r="C103" s="58" t="s">
        <v>108</v>
      </c>
      <c r="D103" s="57" t="s">
        <v>265</v>
      </c>
      <c r="E103" s="38">
        <v>2.9875332215061601E-2</v>
      </c>
      <c r="F103" s="41">
        <v>9.910150122748243E-2</v>
      </c>
      <c r="G103" s="38">
        <v>0.40544207748352035</v>
      </c>
      <c r="H103" s="38">
        <f>SUBTOTAL(109, Input!$E115)*SUBTOTAL(109,Data!E103)</f>
        <v>29.875332215061601</v>
      </c>
      <c r="I103" s="38">
        <f>SUBTOTAL(109, Input!$E115)*SUBTOTAL(109,Data!F103)</f>
        <v>99.10150122748243</v>
      </c>
      <c r="J103" s="38">
        <f>SUBTOTAL(109, Input!$E115)*SUBTOTAL(109,Data!G103)</f>
        <v>405.44207748352034</v>
      </c>
      <c r="K103" s="13"/>
      <c r="L103" s="34"/>
      <c r="M103" s="10"/>
      <c r="N103" s="13"/>
      <c r="O103" s="34"/>
      <c r="P103" s="10"/>
      <c r="Q103" s="13"/>
      <c r="R103" s="34"/>
      <c r="S103" s="10"/>
      <c r="T103" s="13"/>
      <c r="U103" s="34"/>
      <c r="V103" s="10"/>
      <c r="W103" s="13"/>
      <c r="X103" s="34"/>
      <c r="Y103" s="10"/>
      <c r="Z103" s="13"/>
      <c r="AA103" s="34"/>
      <c r="AB103" s="10"/>
      <c r="AC103" s="13"/>
      <c r="AD103" s="34"/>
      <c r="AE103" s="10"/>
      <c r="AF103" s="13"/>
      <c r="AG103" s="34"/>
      <c r="AH103" s="10"/>
      <c r="AI103" s="13"/>
      <c r="AJ103" s="34"/>
      <c r="AK103" s="10"/>
      <c r="AL103" s="13"/>
      <c r="AM103" s="34"/>
      <c r="AN103" s="10"/>
      <c r="AO103" s="13"/>
      <c r="AP103" s="34"/>
      <c r="AQ103" s="10"/>
      <c r="AR103" s="13"/>
      <c r="AS103" s="34"/>
      <c r="AT103" s="10"/>
    </row>
    <row r="104" spans="2:46" x14ac:dyDescent="0.35">
      <c r="B104" s="36">
        <v>902476</v>
      </c>
      <c r="C104" s="58" t="s">
        <v>109</v>
      </c>
      <c r="D104" s="57" t="s">
        <v>265</v>
      </c>
      <c r="E104" s="38">
        <v>1.0961941762988642E-3</v>
      </c>
      <c r="F104" s="41">
        <v>7.0667554459708974E-3</v>
      </c>
      <c r="G104" s="38">
        <v>0.21071523107773218</v>
      </c>
      <c r="H104" s="38">
        <f>SUBTOTAL(109, Input!$E116)*SUBTOTAL(109,Data!E104)</f>
        <v>1.0961941762988641</v>
      </c>
      <c r="I104" s="38">
        <f>SUBTOTAL(109, Input!$E116)*SUBTOTAL(109,Data!F104)</f>
        <v>7.0667554459708972</v>
      </c>
      <c r="J104" s="38">
        <f>SUBTOTAL(109, Input!$E116)*SUBTOTAL(109,Data!G104)</f>
        <v>210.7152310777322</v>
      </c>
      <c r="K104" s="13"/>
      <c r="L104" s="34"/>
      <c r="M104" s="10"/>
      <c r="N104" s="13"/>
      <c r="O104" s="34"/>
      <c r="P104" s="10"/>
      <c r="Q104" s="13"/>
      <c r="R104" s="34"/>
      <c r="S104" s="10"/>
      <c r="T104" s="13"/>
      <c r="U104" s="34"/>
      <c r="V104" s="10"/>
      <c r="W104" s="13"/>
      <c r="X104" s="34"/>
      <c r="Y104" s="10"/>
      <c r="Z104" s="13"/>
      <c r="AA104" s="34"/>
      <c r="AB104" s="10"/>
      <c r="AC104" s="13"/>
      <c r="AD104" s="34"/>
      <c r="AE104" s="10"/>
      <c r="AF104" s="13"/>
      <c r="AG104" s="34"/>
      <c r="AH104" s="10"/>
      <c r="AI104" s="13"/>
      <c r="AJ104" s="34"/>
      <c r="AK104" s="10"/>
      <c r="AL104" s="13"/>
      <c r="AM104" s="34"/>
      <c r="AN104" s="10"/>
      <c r="AO104" s="13"/>
      <c r="AP104" s="34"/>
      <c r="AQ104" s="10"/>
      <c r="AR104" s="13"/>
      <c r="AS104" s="34"/>
      <c r="AT104" s="10"/>
    </row>
    <row r="105" spans="2:46" x14ac:dyDescent="0.35">
      <c r="B105" s="36">
        <v>902477</v>
      </c>
      <c r="C105" s="58" t="s">
        <v>110</v>
      </c>
      <c r="D105" s="57" t="s">
        <v>265</v>
      </c>
      <c r="E105" s="38">
        <v>2.9875332215061601E-2</v>
      </c>
      <c r="F105" s="41">
        <v>9.910150122748243E-2</v>
      </c>
      <c r="G105" s="38">
        <v>0.40544207748352035</v>
      </c>
      <c r="H105" s="38">
        <f>SUBTOTAL(109, Input!$E117)*SUBTOTAL(109,Data!E105)</f>
        <v>29.875332215061601</v>
      </c>
      <c r="I105" s="38">
        <f>SUBTOTAL(109, Input!$E117)*SUBTOTAL(109,Data!F105)</f>
        <v>99.10150122748243</v>
      </c>
      <c r="J105" s="38">
        <f>SUBTOTAL(109, Input!$E117)*SUBTOTAL(109,Data!G105)</f>
        <v>405.44207748352034</v>
      </c>
      <c r="K105" s="13"/>
      <c r="L105" s="34"/>
      <c r="M105" s="10"/>
      <c r="N105" s="13"/>
      <c r="O105" s="34"/>
      <c r="P105" s="10"/>
      <c r="Q105" s="13"/>
      <c r="R105" s="34"/>
      <c r="S105" s="10"/>
      <c r="T105" s="13"/>
      <c r="U105" s="34"/>
      <c r="V105" s="10"/>
      <c r="W105" s="13"/>
      <c r="X105" s="34"/>
      <c r="Y105" s="10"/>
      <c r="Z105" s="13"/>
      <c r="AA105" s="34"/>
      <c r="AB105" s="10"/>
      <c r="AC105" s="13"/>
      <c r="AD105" s="34"/>
      <c r="AE105" s="10"/>
      <c r="AF105" s="13"/>
      <c r="AG105" s="34"/>
      <c r="AH105" s="10"/>
      <c r="AI105" s="13"/>
      <c r="AJ105" s="34"/>
      <c r="AK105" s="10"/>
      <c r="AL105" s="13"/>
      <c r="AM105" s="34"/>
      <c r="AN105" s="10"/>
      <c r="AO105" s="13"/>
      <c r="AP105" s="34"/>
      <c r="AQ105" s="10"/>
      <c r="AR105" s="13"/>
      <c r="AS105" s="34"/>
      <c r="AT105" s="10"/>
    </row>
    <row r="106" spans="2:46" x14ac:dyDescent="0.35">
      <c r="B106" s="36">
        <v>902478</v>
      </c>
      <c r="C106" s="58" t="s">
        <v>111</v>
      </c>
      <c r="D106" s="57" t="s">
        <v>265</v>
      </c>
      <c r="E106" s="38">
        <v>2.9875332215061601E-2</v>
      </c>
      <c r="F106" s="41">
        <v>9.910150122748243E-2</v>
      </c>
      <c r="G106" s="38">
        <v>0.40544207748352035</v>
      </c>
      <c r="H106" s="38">
        <f>SUBTOTAL(109, Input!$E118)*SUBTOTAL(109,Data!E106)</f>
        <v>29.875332215061601</v>
      </c>
      <c r="I106" s="38">
        <f>SUBTOTAL(109, Input!$E118)*SUBTOTAL(109,Data!F106)</f>
        <v>99.10150122748243</v>
      </c>
      <c r="J106" s="38">
        <f>SUBTOTAL(109, Input!$E118)*SUBTOTAL(109,Data!G106)</f>
        <v>405.44207748352034</v>
      </c>
      <c r="K106" s="13"/>
      <c r="L106" s="34"/>
      <c r="M106" s="10"/>
      <c r="N106" s="13"/>
      <c r="O106" s="34"/>
      <c r="P106" s="10"/>
      <c r="Q106" s="13"/>
      <c r="R106" s="34"/>
      <c r="S106" s="10"/>
      <c r="T106" s="13"/>
      <c r="U106" s="34"/>
      <c r="V106" s="10"/>
      <c r="W106" s="13"/>
      <c r="X106" s="34"/>
      <c r="Y106" s="10"/>
      <c r="Z106" s="13"/>
      <c r="AA106" s="34"/>
      <c r="AB106" s="10"/>
      <c r="AC106" s="13"/>
      <c r="AD106" s="34"/>
      <c r="AE106" s="10"/>
      <c r="AF106" s="13"/>
      <c r="AG106" s="34"/>
      <c r="AH106" s="10"/>
      <c r="AI106" s="13"/>
      <c r="AJ106" s="34"/>
      <c r="AK106" s="10"/>
      <c r="AL106" s="13"/>
      <c r="AM106" s="34"/>
      <c r="AN106" s="10"/>
      <c r="AO106" s="13"/>
      <c r="AP106" s="34"/>
      <c r="AQ106" s="10"/>
      <c r="AR106" s="13"/>
      <c r="AS106" s="34"/>
      <c r="AT106" s="10"/>
    </row>
    <row r="107" spans="2:46" x14ac:dyDescent="0.35">
      <c r="B107" s="36">
        <v>902479</v>
      </c>
      <c r="C107" s="58" t="s">
        <v>112</v>
      </c>
      <c r="D107" s="57" t="s">
        <v>265</v>
      </c>
      <c r="E107" s="38">
        <v>1.2086462897900744E-3</v>
      </c>
      <c r="F107" s="41">
        <v>0.42945332533740227</v>
      </c>
      <c r="G107" s="38">
        <v>0.83596576132423439</v>
      </c>
      <c r="H107" s="38">
        <f>SUBTOTAL(109, Input!$E119)*SUBTOTAL(109,Data!E107)</f>
        <v>1.2086462897900745</v>
      </c>
      <c r="I107" s="38">
        <f>SUBTOTAL(109, Input!$E119)*SUBTOTAL(109,Data!F107)</f>
        <v>429.45332533740225</v>
      </c>
      <c r="J107" s="38">
        <f>SUBTOTAL(109, Input!$E119)*SUBTOTAL(109,Data!G107)</f>
        <v>835.96576132423434</v>
      </c>
      <c r="K107" s="13"/>
      <c r="L107" s="34"/>
      <c r="M107" s="10"/>
      <c r="N107" s="13"/>
      <c r="O107" s="34"/>
      <c r="P107" s="10"/>
      <c r="Q107" s="13"/>
      <c r="R107" s="34"/>
      <c r="S107" s="10"/>
      <c r="T107" s="13"/>
      <c r="U107" s="34"/>
      <c r="V107" s="10"/>
      <c r="W107" s="13"/>
      <c r="X107" s="34"/>
      <c r="Y107" s="10"/>
      <c r="Z107" s="13"/>
      <c r="AA107" s="34"/>
      <c r="AB107" s="10"/>
      <c r="AC107" s="13"/>
      <c r="AD107" s="34"/>
      <c r="AE107" s="10"/>
      <c r="AF107" s="13"/>
      <c r="AG107" s="34"/>
      <c r="AH107" s="10"/>
      <c r="AI107" s="13"/>
      <c r="AJ107" s="34"/>
      <c r="AK107" s="10"/>
      <c r="AL107" s="13"/>
      <c r="AM107" s="34"/>
      <c r="AN107" s="10"/>
      <c r="AO107" s="13"/>
      <c r="AP107" s="34"/>
      <c r="AQ107" s="10"/>
      <c r="AR107" s="13"/>
      <c r="AS107" s="34"/>
      <c r="AT107" s="10"/>
    </row>
    <row r="108" spans="2:46" x14ac:dyDescent="0.35">
      <c r="B108" s="36">
        <v>902480</v>
      </c>
      <c r="C108" s="58" t="s">
        <v>113</v>
      </c>
      <c r="D108" s="57" t="s">
        <v>265</v>
      </c>
      <c r="E108" s="38">
        <v>1.2086462897900744E-3</v>
      </c>
      <c r="F108" s="41">
        <v>0.42945332533740227</v>
      </c>
      <c r="G108" s="38">
        <v>0.83596576132423439</v>
      </c>
      <c r="H108" s="38">
        <f>SUBTOTAL(109, Input!$E120)*SUBTOTAL(109,Data!E108)</f>
        <v>1.2086462897900745</v>
      </c>
      <c r="I108" s="38">
        <f>SUBTOTAL(109, Input!$E120)*SUBTOTAL(109,Data!F108)</f>
        <v>429.45332533740225</v>
      </c>
      <c r="J108" s="38">
        <f>SUBTOTAL(109, Input!$E120)*SUBTOTAL(109,Data!G108)</f>
        <v>835.96576132423434</v>
      </c>
      <c r="K108" s="13"/>
      <c r="L108" s="34"/>
      <c r="M108" s="10"/>
      <c r="N108" s="13"/>
      <c r="O108" s="34"/>
      <c r="P108" s="10"/>
      <c r="Q108" s="13"/>
      <c r="R108" s="34"/>
      <c r="S108" s="10"/>
      <c r="T108" s="13"/>
      <c r="U108" s="34"/>
      <c r="V108" s="10"/>
      <c r="W108" s="13"/>
      <c r="X108" s="34"/>
      <c r="Y108" s="10"/>
      <c r="Z108" s="13"/>
      <c r="AA108" s="34"/>
      <c r="AB108" s="10"/>
      <c r="AC108" s="13"/>
      <c r="AD108" s="34"/>
      <c r="AE108" s="10"/>
      <c r="AF108" s="13"/>
      <c r="AG108" s="34"/>
      <c r="AH108" s="10"/>
      <c r="AI108" s="13"/>
      <c r="AJ108" s="34"/>
      <c r="AK108" s="10"/>
      <c r="AL108" s="13"/>
      <c r="AM108" s="34"/>
      <c r="AN108" s="10"/>
      <c r="AO108" s="13"/>
      <c r="AP108" s="34"/>
      <c r="AQ108" s="10"/>
      <c r="AR108" s="13"/>
      <c r="AS108" s="34"/>
      <c r="AT108" s="10"/>
    </row>
    <row r="109" spans="2:46" x14ac:dyDescent="0.35">
      <c r="B109" s="36">
        <v>902481</v>
      </c>
      <c r="C109" s="58" t="s">
        <v>114</v>
      </c>
      <c r="D109" s="57" t="s">
        <v>265</v>
      </c>
      <c r="E109" s="38">
        <v>1.0961941762988642E-3</v>
      </c>
      <c r="F109" s="41">
        <v>7.0667554459708974E-3</v>
      </c>
      <c r="G109" s="38">
        <v>0.21071523107773218</v>
      </c>
      <c r="H109" s="38">
        <f>SUBTOTAL(109, Input!$E121)*SUBTOTAL(109,Data!E109)</f>
        <v>1.0961941762988641</v>
      </c>
      <c r="I109" s="38">
        <f>SUBTOTAL(109, Input!$E121)*SUBTOTAL(109,Data!F109)</f>
        <v>7.0667554459708972</v>
      </c>
      <c r="J109" s="38">
        <f>SUBTOTAL(109, Input!$E121)*SUBTOTAL(109,Data!G109)</f>
        <v>210.7152310777322</v>
      </c>
      <c r="K109" s="13"/>
      <c r="L109" s="34"/>
      <c r="M109" s="10"/>
      <c r="N109" s="13"/>
      <c r="O109" s="34"/>
      <c r="P109" s="10"/>
      <c r="Q109" s="13"/>
      <c r="R109" s="34"/>
      <c r="S109" s="10"/>
      <c r="T109" s="13"/>
      <c r="U109" s="34"/>
      <c r="V109" s="10"/>
      <c r="W109" s="13"/>
      <c r="X109" s="34"/>
      <c r="Y109" s="10"/>
      <c r="Z109" s="13"/>
      <c r="AA109" s="34"/>
      <c r="AB109" s="10"/>
      <c r="AC109" s="13"/>
      <c r="AD109" s="34"/>
      <c r="AE109" s="10"/>
      <c r="AF109" s="13"/>
      <c r="AG109" s="34"/>
      <c r="AH109" s="10"/>
      <c r="AI109" s="13"/>
      <c r="AJ109" s="34"/>
      <c r="AK109" s="10"/>
      <c r="AL109" s="13"/>
      <c r="AM109" s="34"/>
      <c r="AN109" s="10"/>
      <c r="AO109" s="13"/>
      <c r="AP109" s="34"/>
      <c r="AQ109" s="10"/>
      <c r="AR109" s="13"/>
      <c r="AS109" s="34"/>
      <c r="AT109" s="10"/>
    </row>
    <row r="110" spans="2:46" x14ac:dyDescent="0.35">
      <c r="B110" s="36">
        <v>902482</v>
      </c>
      <c r="C110" s="58" t="s">
        <v>115</v>
      </c>
      <c r="D110" s="57" t="s">
        <v>265</v>
      </c>
      <c r="E110" s="38">
        <v>1.2086462897900744E-3</v>
      </c>
      <c r="F110" s="41">
        <v>0.42945332533740227</v>
      </c>
      <c r="G110" s="38">
        <v>0.83596576132423439</v>
      </c>
      <c r="H110" s="38">
        <f>SUBTOTAL(109, Input!$E122)*SUBTOTAL(109,Data!E110)</f>
        <v>1.2086462897900745</v>
      </c>
      <c r="I110" s="38">
        <f>SUBTOTAL(109, Input!$E122)*SUBTOTAL(109,Data!F110)</f>
        <v>429.45332533740225</v>
      </c>
      <c r="J110" s="38">
        <f>SUBTOTAL(109, Input!$E122)*SUBTOTAL(109,Data!G110)</f>
        <v>835.96576132423434</v>
      </c>
      <c r="K110" s="13"/>
      <c r="L110" s="34"/>
      <c r="M110" s="10"/>
      <c r="N110" s="13"/>
      <c r="O110" s="34"/>
      <c r="P110" s="10"/>
      <c r="Q110" s="13"/>
      <c r="R110" s="34"/>
      <c r="S110" s="10"/>
      <c r="T110" s="13"/>
      <c r="U110" s="34"/>
      <c r="V110" s="10"/>
      <c r="W110" s="13"/>
      <c r="X110" s="34"/>
      <c r="Y110" s="10"/>
      <c r="Z110" s="13"/>
      <c r="AA110" s="34"/>
      <c r="AB110" s="10"/>
      <c r="AC110" s="13"/>
      <c r="AD110" s="34"/>
      <c r="AE110" s="10"/>
      <c r="AF110" s="13"/>
      <c r="AG110" s="34"/>
      <c r="AH110" s="10"/>
      <c r="AI110" s="13"/>
      <c r="AJ110" s="34"/>
      <c r="AK110" s="10"/>
      <c r="AL110" s="13"/>
      <c r="AM110" s="34"/>
      <c r="AN110" s="10"/>
      <c r="AO110" s="13"/>
      <c r="AP110" s="34"/>
      <c r="AQ110" s="10"/>
      <c r="AR110" s="13"/>
      <c r="AS110" s="34"/>
      <c r="AT110" s="10"/>
    </row>
    <row r="111" spans="2:46" x14ac:dyDescent="0.35">
      <c r="B111" s="36">
        <v>902483</v>
      </c>
      <c r="C111" s="58" t="s">
        <v>116</v>
      </c>
      <c r="D111" s="57" t="s">
        <v>265</v>
      </c>
      <c r="E111" s="38">
        <v>2.9875332215061601E-2</v>
      </c>
      <c r="F111" s="41">
        <v>9.910150122748243E-2</v>
      </c>
      <c r="G111" s="38">
        <v>0.40544207748352035</v>
      </c>
      <c r="H111" s="38">
        <f>SUBTOTAL(109, Input!$E123)*SUBTOTAL(109,Data!E111)</f>
        <v>29.875332215061601</v>
      </c>
      <c r="I111" s="38">
        <f>SUBTOTAL(109, Input!$E123)*SUBTOTAL(109,Data!F111)</f>
        <v>99.10150122748243</v>
      </c>
      <c r="J111" s="38">
        <f>SUBTOTAL(109, Input!$E123)*SUBTOTAL(109,Data!G111)</f>
        <v>405.44207748352034</v>
      </c>
      <c r="K111" s="13"/>
      <c r="L111" s="34"/>
      <c r="M111" s="10"/>
      <c r="N111" s="13"/>
      <c r="O111" s="34"/>
      <c r="P111" s="10"/>
      <c r="Q111" s="13"/>
      <c r="R111" s="34"/>
      <c r="S111" s="10"/>
      <c r="T111" s="13"/>
      <c r="U111" s="34"/>
      <c r="V111" s="10"/>
      <c r="W111" s="13"/>
      <c r="X111" s="34"/>
      <c r="Y111" s="10"/>
      <c r="Z111" s="13"/>
      <c r="AA111" s="34"/>
      <c r="AB111" s="10"/>
      <c r="AC111" s="13"/>
      <c r="AD111" s="34"/>
      <c r="AE111" s="10"/>
      <c r="AF111" s="13"/>
      <c r="AG111" s="34"/>
      <c r="AH111" s="10"/>
      <c r="AI111" s="13"/>
      <c r="AJ111" s="34"/>
      <c r="AK111" s="10"/>
      <c r="AL111" s="13"/>
      <c r="AM111" s="34"/>
      <c r="AN111" s="10"/>
      <c r="AO111" s="13"/>
      <c r="AP111" s="34"/>
      <c r="AQ111" s="10"/>
      <c r="AR111" s="13"/>
      <c r="AS111" s="34"/>
      <c r="AT111" s="10"/>
    </row>
    <row r="112" spans="2:46" x14ac:dyDescent="0.35">
      <c r="B112" s="36">
        <v>902484</v>
      </c>
      <c r="C112" s="58" t="s">
        <v>117</v>
      </c>
      <c r="D112" s="57" t="s">
        <v>265</v>
      </c>
      <c r="E112" s="38">
        <v>1.0961941762988642E-3</v>
      </c>
      <c r="F112" s="41">
        <v>7.0667554459708974E-3</v>
      </c>
      <c r="G112" s="38">
        <v>0.21071523107773218</v>
      </c>
      <c r="H112" s="38">
        <f>SUBTOTAL(109, Input!$E124)*SUBTOTAL(109,Data!E112)</f>
        <v>1.0961941762988641</v>
      </c>
      <c r="I112" s="38">
        <f>SUBTOTAL(109, Input!$E124)*SUBTOTAL(109,Data!F112)</f>
        <v>7.0667554459708972</v>
      </c>
      <c r="J112" s="38">
        <f>SUBTOTAL(109, Input!$E124)*SUBTOTAL(109,Data!G112)</f>
        <v>210.7152310777322</v>
      </c>
      <c r="K112" s="13"/>
      <c r="L112" s="34"/>
      <c r="M112" s="10"/>
      <c r="N112" s="13"/>
      <c r="O112" s="34"/>
      <c r="P112" s="10"/>
      <c r="Q112" s="13"/>
      <c r="R112" s="34"/>
      <c r="S112" s="10"/>
      <c r="T112" s="13"/>
      <c r="U112" s="34"/>
      <c r="V112" s="10"/>
      <c r="W112" s="13"/>
      <c r="X112" s="34"/>
      <c r="Y112" s="10"/>
      <c r="Z112" s="13"/>
      <c r="AA112" s="34"/>
      <c r="AB112" s="10"/>
      <c r="AC112" s="13"/>
      <c r="AD112" s="34"/>
      <c r="AE112" s="10"/>
      <c r="AF112" s="13"/>
      <c r="AG112" s="34"/>
      <c r="AH112" s="10"/>
      <c r="AI112" s="13"/>
      <c r="AJ112" s="34"/>
      <c r="AK112" s="10"/>
      <c r="AL112" s="13"/>
      <c r="AM112" s="34"/>
      <c r="AN112" s="10"/>
      <c r="AO112" s="13"/>
      <c r="AP112" s="34"/>
      <c r="AQ112" s="10"/>
      <c r="AR112" s="13"/>
      <c r="AS112" s="34"/>
      <c r="AT112" s="10"/>
    </row>
    <row r="113" spans="2:46" x14ac:dyDescent="0.35">
      <c r="B113" s="36">
        <v>902485</v>
      </c>
      <c r="C113" s="58" t="s">
        <v>118</v>
      </c>
      <c r="D113" s="57" t="s">
        <v>265</v>
      </c>
      <c r="E113" s="38">
        <v>1.7195205960188549</v>
      </c>
      <c r="F113" s="41">
        <v>2.0600944184731573</v>
      </c>
      <c r="G113" s="38">
        <v>2.627731368358952</v>
      </c>
      <c r="H113" s="38">
        <f>SUBTOTAL(109, Input!$E125)*SUBTOTAL(109,Data!E113)</f>
        <v>1719.5205960188548</v>
      </c>
      <c r="I113" s="38">
        <f>SUBTOTAL(109, Input!$E125)*SUBTOTAL(109,Data!F113)</f>
        <v>2060.0944184731575</v>
      </c>
      <c r="J113" s="38">
        <f>SUBTOTAL(109, Input!$E125)*SUBTOTAL(109,Data!G113)</f>
        <v>2627.7313683589518</v>
      </c>
      <c r="K113" s="13"/>
      <c r="L113" s="34"/>
      <c r="M113" s="10"/>
      <c r="N113" s="13"/>
      <c r="O113" s="34"/>
      <c r="P113" s="10"/>
      <c r="Q113" s="13"/>
      <c r="R113" s="34"/>
      <c r="S113" s="10"/>
      <c r="T113" s="13"/>
      <c r="U113" s="34"/>
      <c r="V113" s="10"/>
      <c r="W113" s="13"/>
      <c r="X113" s="34"/>
      <c r="Y113" s="10"/>
      <c r="Z113" s="13"/>
      <c r="AA113" s="34"/>
      <c r="AB113" s="10"/>
      <c r="AC113" s="13"/>
      <c r="AD113" s="34"/>
      <c r="AE113" s="10"/>
      <c r="AF113" s="13"/>
      <c r="AG113" s="34"/>
      <c r="AH113" s="10"/>
      <c r="AI113" s="13"/>
      <c r="AJ113" s="34"/>
      <c r="AK113" s="10"/>
      <c r="AL113" s="13"/>
      <c r="AM113" s="34"/>
      <c r="AN113" s="10"/>
      <c r="AO113" s="13"/>
      <c r="AP113" s="34"/>
      <c r="AQ113" s="10"/>
      <c r="AR113" s="13"/>
      <c r="AS113" s="34"/>
      <c r="AT113" s="10"/>
    </row>
    <row r="114" spans="2:46" x14ac:dyDescent="0.35">
      <c r="B114" s="36">
        <v>902486</v>
      </c>
      <c r="C114" s="58" t="s">
        <v>119</v>
      </c>
      <c r="D114" s="57" t="s">
        <v>265</v>
      </c>
      <c r="E114" s="38">
        <v>1.0961941762988642E-3</v>
      </c>
      <c r="F114" s="41">
        <v>7.0667554459708974E-3</v>
      </c>
      <c r="G114" s="38">
        <v>0.21071523107773218</v>
      </c>
      <c r="H114" s="38">
        <f>SUBTOTAL(109, Input!$E126)*SUBTOTAL(109,Data!E114)</f>
        <v>1.0961941762988641</v>
      </c>
      <c r="I114" s="38">
        <f>SUBTOTAL(109, Input!$E126)*SUBTOTAL(109,Data!F114)</f>
        <v>7.0667554459708972</v>
      </c>
      <c r="J114" s="38">
        <f>SUBTOTAL(109, Input!$E126)*SUBTOTAL(109,Data!G114)</f>
        <v>210.7152310777322</v>
      </c>
      <c r="K114" s="13"/>
      <c r="L114" s="34"/>
      <c r="M114" s="10"/>
      <c r="N114" s="13"/>
      <c r="O114" s="34"/>
      <c r="P114" s="10"/>
      <c r="Q114" s="13"/>
      <c r="R114" s="34"/>
      <c r="S114" s="10"/>
      <c r="T114" s="13"/>
      <c r="U114" s="34"/>
      <c r="V114" s="10"/>
      <c r="W114" s="13"/>
      <c r="X114" s="34"/>
      <c r="Y114" s="10"/>
      <c r="Z114" s="13"/>
      <c r="AA114" s="34"/>
      <c r="AB114" s="10"/>
      <c r="AC114" s="13"/>
      <c r="AD114" s="34"/>
      <c r="AE114" s="10"/>
      <c r="AF114" s="13"/>
      <c r="AG114" s="34"/>
      <c r="AH114" s="10"/>
      <c r="AI114" s="13"/>
      <c r="AJ114" s="34"/>
      <c r="AK114" s="10"/>
      <c r="AL114" s="13"/>
      <c r="AM114" s="34"/>
      <c r="AN114" s="10"/>
      <c r="AO114" s="13"/>
      <c r="AP114" s="34"/>
      <c r="AQ114" s="10"/>
      <c r="AR114" s="13"/>
      <c r="AS114" s="34"/>
      <c r="AT114" s="10"/>
    </row>
    <row r="115" spans="2:46" x14ac:dyDescent="0.35">
      <c r="B115" s="36">
        <v>902487</v>
      </c>
      <c r="C115" s="58" t="s">
        <v>120</v>
      </c>
      <c r="D115" s="57" t="s">
        <v>265</v>
      </c>
      <c r="E115" s="38">
        <v>1.0961941762988642E-3</v>
      </c>
      <c r="F115" s="41">
        <v>7.0667554459708974E-3</v>
      </c>
      <c r="G115" s="38">
        <v>0.21071523107773218</v>
      </c>
      <c r="H115" s="38">
        <f>SUBTOTAL(109, Input!$E127)*SUBTOTAL(109,Data!E115)</f>
        <v>1.0961941762988641</v>
      </c>
      <c r="I115" s="38">
        <f>SUBTOTAL(109, Input!$E127)*SUBTOTAL(109,Data!F115)</f>
        <v>7.0667554459708972</v>
      </c>
      <c r="J115" s="38">
        <f>SUBTOTAL(109, Input!$E127)*SUBTOTAL(109,Data!G115)</f>
        <v>210.7152310777322</v>
      </c>
      <c r="K115" s="13"/>
      <c r="L115" s="34"/>
      <c r="M115" s="10"/>
      <c r="N115" s="13"/>
      <c r="O115" s="34"/>
      <c r="P115" s="10"/>
      <c r="Q115" s="13"/>
      <c r="R115" s="34"/>
      <c r="S115" s="10"/>
      <c r="T115" s="13"/>
      <c r="U115" s="34"/>
      <c r="V115" s="10"/>
      <c r="W115" s="13"/>
      <c r="X115" s="34"/>
      <c r="Y115" s="10"/>
      <c r="Z115" s="13"/>
      <c r="AA115" s="34"/>
      <c r="AB115" s="10"/>
      <c r="AC115" s="13"/>
      <c r="AD115" s="34"/>
      <c r="AE115" s="10"/>
      <c r="AF115" s="13"/>
      <c r="AG115" s="34"/>
      <c r="AH115" s="10"/>
      <c r="AI115" s="13"/>
      <c r="AJ115" s="34"/>
      <c r="AK115" s="10"/>
      <c r="AL115" s="13"/>
      <c r="AM115" s="34"/>
      <c r="AN115" s="10"/>
      <c r="AO115" s="13"/>
      <c r="AP115" s="34"/>
      <c r="AQ115" s="10"/>
      <c r="AR115" s="13"/>
      <c r="AS115" s="34"/>
      <c r="AT115" s="10"/>
    </row>
    <row r="116" spans="2:46" x14ac:dyDescent="0.35">
      <c r="B116" s="36">
        <v>902488</v>
      </c>
      <c r="C116" s="58" t="s">
        <v>121</v>
      </c>
      <c r="D116" s="57" t="s">
        <v>265</v>
      </c>
      <c r="E116" s="38">
        <v>6.6243548594508539E-2</v>
      </c>
      <c r="F116" s="41">
        <v>5.3587411068147642E-2</v>
      </c>
      <c r="G116" s="38">
        <v>3.1748999211745588</v>
      </c>
      <c r="H116" s="38">
        <f>SUBTOTAL(109, Input!$E128)*SUBTOTAL(109,Data!E116)</f>
        <v>66.243548594508539</v>
      </c>
      <c r="I116" s="38">
        <f>SUBTOTAL(109, Input!$E128)*SUBTOTAL(109,Data!F116)</f>
        <v>53.587411068147645</v>
      </c>
      <c r="J116" s="38">
        <f>SUBTOTAL(109, Input!$E128)*SUBTOTAL(109,Data!G116)</f>
        <v>3174.8999211745586</v>
      </c>
      <c r="K116" s="13"/>
      <c r="L116" s="34"/>
      <c r="M116" s="10"/>
      <c r="N116" s="13"/>
      <c r="O116" s="34"/>
      <c r="P116" s="10"/>
      <c r="Q116" s="13"/>
      <c r="R116" s="34"/>
      <c r="S116" s="10"/>
      <c r="T116" s="13"/>
      <c r="U116" s="34"/>
      <c r="V116" s="10"/>
      <c r="W116" s="13"/>
      <c r="X116" s="34"/>
      <c r="Y116" s="10"/>
      <c r="Z116" s="13"/>
      <c r="AA116" s="34"/>
      <c r="AB116" s="10"/>
      <c r="AC116" s="13"/>
      <c r="AD116" s="34"/>
      <c r="AE116" s="10"/>
      <c r="AF116" s="13"/>
      <c r="AG116" s="34"/>
      <c r="AH116" s="10"/>
      <c r="AI116" s="13"/>
      <c r="AJ116" s="34"/>
      <c r="AK116" s="10"/>
      <c r="AL116" s="13"/>
      <c r="AM116" s="34"/>
      <c r="AN116" s="10"/>
      <c r="AO116" s="13"/>
      <c r="AP116" s="34"/>
      <c r="AQ116" s="10"/>
      <c r="AR116" s="13"/>
      <c r="AS116" s="34"/>
      <c r="AT116" s="10"/>
    </row>
    <row r="117" spans="2:46" x14ac:dyDescent="0.35">
      <c r="B117" s="36">
        <v>902499</v>
      </c>
      <c r="C117" s="58" t="s">
        <v>122</v>
      </c>
      <c r="D117" s="57" t="s">
        <v>265</v>
      </c>
      <c r="E117" s="38">
        <v>1.0961941762988642E-3</v>
      </c>
      <c r="F117" s="41">
        <v>7.0667554459708974E-3</v>
      </c>
      <c r="G117" s="38">
        <v>0.21071523107773218</v>
      </c>
      <c r="H117" s="38">
        <f>SUBTOTAL(109, Input!$E129)*SUBTOTAL(109,Data!E117)</f>
        <v>1.0961941762988641</v>
      </c>
      <c r="I117" s="38">
        <f>SUBTOTAL(109, Input!$E129)*SUBTOTAL(109,Data!F117)</f>
        <v>7.0667554459708972</v>
      </c>
      <c r="J117" s="38">
        <f>SUBTOTAL(109, Input!$E129)*SUBTOTAL(109,Data!G117)</f>
        <v>210.7152310777322</v>
      </c>
      <c r="K117" s="13"/>
      <c r="L117" s="34"/>
      <c r="M117" s="10"/>
      <c r="N117" s="13"/>
      <c r="O117" s="34"/>
      <c r="P117" s="10"/>
      <c r="Q117" s="13"/>
      <c r="R117" s="34"/>
      <c r="S117" s="10"/>
      <c r="T117" s="13"/>
      <c r="U117" s="34"/>
      <c r="V117" s="10"/>
      <c r="W117" s="13"/>
      <c r="X117" s="34"/>
      <c r="Y117" s="10"/>
      <c r="Z117" s="13"/>
      <c r="AA117" s="34"/>
      <c r="AB117" s="10"/>
      <c r="AC117" s="13"/>
      <c r="AD117" s="34"/>
      <c r="AE117" s="10"/>
      <c r="AF117" s="13"/>
      <c r="AG117" s="34"/>
      <c r="AH117" s="10"/>
      <c r="AI117" s="13"/>
      <c r="AJ117" s="34"/>
      <c r="AK117" s="10"/>
      <c r="AL117" s="13"/>
      <c r="AM117" s="34"/>
      <c r="AN117" s="10"/>
      <c r="AO117" s="13"/>
      <c r="AP117" s="34"/>
      <c r="AQ117" s="10"/>
      <c r="AR117" s="13"/>
      <c r="AS117" s="34"/>
      <c r="AT117" s="10"/>
    </row>
    <row r="118" spans="2:46" ht="26" x14ac:dyDescent="0.35">
      <c r="B118" s="36">
        <v>902501</v>
      </c>
      <c r="C118" s="58" t="s">
        <v>123</v>
      </c>
      <c r="D118" s="57" t="s">
        <v>320</v>
      </c>
      <c r="E118" s="38">
        <v>0.34560911898267016</v>
      </c>
      <c r="F118" s="41">
        <v>6.4230362132850882E-2</v>
      </c>
      <c r="G118" s="38">
        <v>2.162741736468524</v>
      </c>
      <c r="H118" s="38">
        <f>SUBTOTAL(109, Input!$E130)*SUBTOTAL(109,Data!E118)</f>
        <v>345.60911898267017</v>
      </c>
      <c r="I118" s="38">
        <f>SUBTOTAL(109, Input!$E130)*SUBTOTAL(109,Data!F118)</f>
        <v>64.230362132850885</v>
      </c>
      <c r="J118" s="38">
        <f>SUBTOTAL(109, Input!$E130)*SUBTOTAL(109,Data!G118)</f>
        <v>2162.7417364685239</v>
      </c>
      <c r="K118" s="13"/>
      <c r="L118" s="34"/>
      <c r="M118" s="10"/>
      <c r="N118" s="13"/>
      <c r="O118" s="34"/>
      <c r="P118" s="10"/>
      <c r="Q118" s="13"/>
      <c r="R118" s="34"/>
      <c r="S118" s="10"/>
      <c r="T118" s="13"/>
      <c r="U118" s="34"/>
      <c r="V118" s="10"/>
      <c r="W118" s="13"/>
      <c r="X118" s="34"/>
      <c r="Y118" s="10"/>
      <c r="Z118" s="13"/>
      <c r="AA118" s="34"/>
      <c r="AB118" s="10"/>
      <c r="AC118" s="13"/>
      <c r="AD118" s="34"/>
      <c r="AE118" s="10"/>
      <c r="AF118" s="13"/>
      <c r="AG118" s="34"/>
      <c r="AH118" s="10"/>
      <c r="AI118" s="13"/>
      <c r="AJ118" s="34"/>
      <c r="AK118" s="10"/>
      <c r="AL118" s="13"/>
      <c r="AM118" s="34"/>
      <c r="AN118" s="10"/>
      <c r="AO118" s="13"/>
      <c r="AP118" s="34"/>
      <c r="AQ118" s="10"/>
      <c r="AR118" s="13"/>
      <c r="AS118" s="34"/>
      <c r="AT118" s="10"/>
    </row>
    <row r="119" spans="2:46" ht="26" x14ac:dyDescent="0.35">
      <c r="B119" s="36">
        <v>902502</v>
      </c>
      <c r="C119" s="58" t="s">
        <v>124</v>
      </c>
      <c r="D119" s="57" t="s">
        <v>320</v>
      </c>
      <c r="E119" s="38">
        <v>8.2967734505119711E-2</v>
      </c>
      <c r="F119" s="41">
        <v>0.16491137529451599</v>
      </c>
      <c r="G119" s="38">
        <v>11.764566617166306</v>
      </c>
      <c r="H119" s="38">
        <f>SUBTOTAL(109, Input!$E131)*SUBTOTAL(109,Data!E119)</f>
        <v>82.967734505119708</v>
      </c>
      <c r="I119" s="38">
        <f>SUBTOTAL(109, Input!$E131)*SUBTOTAL(109,Data!F119)</f>
        <v>164.91137529451601</v>
      </c>
      <c r="J119" s="38">
        <f>SUBTOTAL(109, Input!$E131)*SUBTOTAL(109,Data!G119)</f>
        <v>11764.566617166305</v>
      </c>
      <c r="K119" s="13"/>
      <c r="L119" s="34"/>
      <c r="M119" s="10"/>
      <c r="N119" s="13"/>
      <c r="O119" s="34"/>
      <c r="P119" s="10"/>
      <c r="Q119" s="13"/>
      <c r="R119" s="34"/>
      <c r="S119" s="10"/>
      <c r="T119" s="13"/>
      <c r="U119" s="34"/>
      <c r="V119" s="10"/>
      <c r="W119" s="13"/>
      <c r="X119" s="34"/>
      <c r="Y119" s="10"/>
      <c r="Z119" s="13"/>
      <c r="AA119" s="34"/>
      <c r="AB119" s="10"/>
      <c r="AC119" s="13"/>
      <c r="AD119" s="34"/>
      <c r="AE119" s="10"/>
      <c r="AF119" s="13"/>
      <c r="AG119" s="34"/>
      <c r="AH119" s="10"/>
      <c r="AI119" s="13"/>
      <c r="AJ119" s="34"/>
      <c r="AK119" s="10"/>
      <c r="AL119" s="13"/>
      <c r="AM119" s="34"/>
      <c r="AN119" s="10"/>
      <c r="AO119" s="13"/>
      <c r="AP119" s="34"/>
      <c r="AQ119" s="10"/>
      <c r="AR119" s="13"/>
      <c r="AS119" s="34"/>
      <c r="AT119" s="10"/>
    </row>
    <row r="120" spans="2:46" ht="26" x14ac:dyDescent="0.35">
      <c r="B120" s="36">
        <v>902503</v>
      </c>
      <c r="C120" s="58" t="s">
        <v>125</v>
      </c>
      <c r="D120" s="57" t="s">
        <v>320</v>
      </c>
      <c r="E120" s="38">
        <v>8.2967734505119711E-2</v>
      </c>
      <c r="F120" s="41">
        <v>0.16491137529451599</v>
      </c>
      <c r="G120" s="38">
        <v>11.764566617166306</v>
      </c>
      <c r="H120" s="38">
        <f>SUBTOTAL(109, Input!$E132)*SUBTOTAL(109,Data!E120)</f>
        <v>82.967734505119708</v>
      </c>
      <c r="I120" s="38">
        <f>SUBTOTAL(109, Input!$E132)*SUBTOTAL(109,Data!F120)</f>
        <v>164.91137529451601</v>
      </c>
      <c r="J120" s="38">
        <f>SUBTOTAL(109, Input!$E132)*SUBTOTAL(109,Data!G120)</f>
        <v>11764.566617166305</v>
      </c>
      <c r="K120" s="13"/>
      <c r="L120" s="34"/>
      <c r="M120" s="10"/>
      <c r="N120" s="13"/>
      <c r="O120" s="34"/>
      <c r="P120" s="10"/>
      <c r="Q120" s="13"/>
      <c r="R120" s="34"/>
      <c r="S120" s="10"/>
      <c r="T120" s="13"/>
      <c r="U120" s="34"/>
      <c r="V120" s="10"/>
      <c r="W120" s="13"/>
      <c r="X120" s="34"/>
      <c r="Y120" s="10"/>
      <c r="Z120" s="13"/>
      <c r="AA120" s="34"/>
      <c r="AB120" s="10"/>
      <c r="AC120" s="13"/>
      <c r="AD120" s="34"/>
      <c r="AE120" s="10"/>
      <c r="AF120" s="13"/>
      <c r="AG120" s="34"/>
      <c r="AH120" s="10"/>
      <c r="AI120" s="13"/>
      <c r="AJ120" s="34"/>
      <c r="AK120" s="10"/>
      <c r="AL120" s="13"/>
      <c r="AM120" s="34"/>
      <c r="AN120" s="10"/>
      <c r="AO120" s="13"/>
      <c r="AP120" s="34"/>
      <c r="AQ120" s="10"/>
      <c r="AR120" s="13"/>
      <c r="AS120" s="34"/>
      <c r="AT120" s="10"/>
    </row>
    <row r="121" spans="2:46" ht="26" x14ac:dyDescent="0.35">
      <c r="B121" s="36">
        <v>902504</v>
      </c>
      <c r="C121" s="58" t="s">
        <v>126</v>
      </c>
      <c r="D121" s="57" t="s">
        <v>320</v>
      </c>
      <c r="E121" s="38">
        <v>0.34679738465227067</v>
      </c>
      <c r="F121" s="41">
        <v>6.0250372473391836E-2</v>
      </c>
      <c r="G121" s="38">
        <v>2.2710557444586916</v>
      </c>
      <c r="H121" s="38">
        <f>SUBTOTAL(109, Input!$E133)*SUBTOTAL(109,Data!E121)</f>
        <v>346.79738465227069</v>
      </c>
      <c r="I121" s="38">
        <f>SUBTOTAL(109, Input!$E133)*SUBTOTAL(109,Data!F121)</f>
        <v>60.250372473391835</v>
      </c>
      <c r="J121" s="38">
        <f>SUBTOTAL(109, Input!$E133)*SUBTOTAL(109,Data!G121)</f>
        <v>2271.0557444586916</v>
      </c>
      <c r="K121" s="13"/>
      <c r="L121" s="34"/>
      <c r="M121" s="10"/>
      <c r="N121" s="13"/>
      <c r="O121" s="34"/>
      <c r="P121" s="10"/>
      <c r="Q121" s="13"/>
      <c r="R121" s="34"/>
      <c r="S121" s="10"/>
      <c r="T121" s="13"/>
      <c r="U121" s="34"/>
      <c r="V121" s="10"/>
      <c r="W121" s="13"/>
      <c r="X121" s="34"/>
      <c r="Y121" s="10"/>
      <c r="Z121" s="13"/>
      <c r="AA121" s="34"/>
      <c r="AB121" s="10"/>
      <c r="AC121" s="13"/>
      <c r="AD121" s="34"/>
      <c r="AE121" s="10"/>
      <c r="AF121" s="13"/>
      <c r="AG121" s="34"/>
      <c r="AH121" s="10"/>
      <c r="AI121" s="13"/>
      <c r="AJ121" s="34"/>
      <c r="AK121" s="10"/>
      <c r="AL121" s="13"/>
      <c r="AM121" s="34"/>
      <c r="AN121" s="10"/>
      <c r="AO121" s="13"/>
      <c r="AP121" s="34"/>
      <c r="AQ121" s="10"/>
      <c r="AR121" s="13"/>
      <c r="AS121" s="34"/>
      <c r="AT121" s="10"/>
    </row>
    <row r="122" spans="2:46" ht="26" x14ac:dyDescent="0.35">
      <c r="B122" s="36">
        <v>902505</v>
      </c>
      <c r="C122" s="58" t="s">
        <v>127</v>
      </c>
      <c r="D122" s="57" t="s">
        <v>320</v>
      </c>
      <c r="E122" s="38">
        <v>8.2967734505119711E-2</v>
      </c>
      <c r="F122" s="41">
        <v>0.16491137529451599</v>
      </c>
      <c r="G122" s="38">
        <v>11.764566617166306</v>
      </c>
      <c r="H122" s="38">
        <f>SUBTOTAL(109, Input!$E134)*SUBTOTAL(109,Data!E122)</f>
        <v>82.967734505119708</v>
      </c>
      <c r="I122" s="38">
        <f>SUBTOTAL(109, Input!$E134)*SUBTOTAL(109,Data!F122)</f>
        <v>164.91137529451601</v>
      </c>
      <c r="J122" s="38">
        <f>SUBTOTAL(109, Input!$E134)*SUBTOTAL(109,Data!G122)</f>
        <v>11764.566617166305</v>
      </c>
      <c r="K122" s="13"/>
      <c r="L122" s="34"/>
      <c r="M122" s="10"/>
      <c r="N122" s="13"/>
      <c r="O122" s="34"/>
      <c r="P122" s="10"/>
      <c r="Q122" s="13"/>
      <c r="R122" s="34"/>
      <c r="S122" s="10"/>
      <c r="T122" s="13"/>
      <c r="U122" s="34"/>
      <c r="V122" s="10"/>
      <c r="W122" s="13"/>
      <c r="X122" s="34"/>
      <c r="Y122" s="10"/>
      <c r="Z122" s="13"/>
      <c r="AA122" s="34"/>
      <c r="AB122" s="10"/>
      <c r="AC122" s="13"/>
      <c r="AD122" s="34"/>
      <c r="AE122" s="10"/>
      <c r="AF122" s="13"/>
      <c r="AG122" s="34"/>
      <c r="AH122" s="10"/>
      <c r="AI122" s="13"/>
      <c r="AJ122" s="34"/>
      <c r="AK122" s="10"/>
      <c r="AL122" s="13"/>
      <c r="AM122" s="34"/>
      <c r="AN122" s="10"/>
      <c r="AO122" s="13"/>
      <c r="AP122" s="34"/>
      <c r="AQ122" s="10"/>
      <c r="AR122" s="13"/>
      <c r="AS122" s="34"/>
      <c r="AT122" s="10"/>
    </row>
    <row r="123" spans="2:46" ht="26" x14ac:dyDescent="0.35">
      <c r="B123" s="36">
        <v>902506</v>
      </c>
      <c r="C123" s="58" t="s">
        <v>128</v>
      </c>
      <c r="D123" s="57" t="s">
        <v>320</v>
      </c>
      <c r="E123" s="38">
        <v>0.34679738465227067</v>
      </c>
      <c r="F123" s="41">
        <v>6.0250372473391836E-2</v>
      </c>
      <c r="G123" s="38">
        <v>2.2710557444586916</v>
      </c>
      <c r="H123" s="38">
        <f>SUBTOTAL(109, Input!$E135)*SUBTOTAL(109,Data!E123)</f>
        <v>346.79738465227069</v>
      </c>
      <c r="I123" s="38">
        <f>SUBTOTAL(109, Input!$E135)*SUBTOTAL(109,Data!F123)</f>
        <v>60.250372473391835</v>
      </c>
      <c r="J123" s="38">
        <f>SUBTOTAL(109, Input!$E135)*SUBTOTAL(109,Data!G123)</f>
        <v>2271.0557444586916</v>
      </c>
      <c r="K123" s="8"/>
      <c r="L123" s="34"/>
      <c r="M123" s="10"/>
      <c r="N123" s="8"/>
      <c r="O123" s="34"/>
      <c r="P123" s="10"/>
      <c r="Q123" s="8"/>
      <c r="R123" s="34"/>
      <c r="S123" s="10"/>
      <c r="T123" s="8"/>
      <c r="U123" s="34"/>
      <c r="V123" s="10"/>
      <c r="W123" s="8"/>
      <c r="X123" s="34"/>
      <c r="Y123" s="10"/>
      <c r="Z123" s="8"/>
      <c r="AA123" s="34"/>
      <c r="AB123" s="10"/>
      <c r="AC123" s="8"/>
      <c r="AD123" s="34"/>
      <c r="AE123" s="10"/>
      <c r="AF123" s="8"/>
      <c r="AG123" s="34"/>
      <c r="AH123" s="10"/>
      <c r="AI123" s="8"/>
      <c r="AJ123" s="34"/>
      <c r="AK123" s="10"/>
      <c r="AL123" s="8"/>
      <c r="AM123" s="34"/>
      <c r="AN123" s="10"/>
      <c r="AO123" s="8"/>
      <c r="AP123" s="34"/>
      <c r="AQ123" s="10"/>
      <c r="AR123" s="8"/>
      <c r="AS123" s="34"/>
      <c r="AT123" s="10"/>
    </row>
    <row r="124" spans="2:46" ht="26" x14ac:dyDescent="0.35">
      <c r="B124" s="36">
        <v>902507</v>
      </c>
      <c r="C124" s="58" t="s">
        <v>129</v>
      </c>
      <c r="D124" s="57" t="s">
        <v>320</v>
      </c>
      <c r="E124" s="38">
        <v>0.34560911898267016</v>
      </c>
      <c r="F124" s="41">
        <v>6.4230362132850882E-2</v>
      </c>
      <c r="G124" s="38">
        <v>2.162741736468524</v>
      </c>
      <c r="H124" s="38">
        <f>SUBTOTAL(109, Input!$E136)*SUBTOTAL(109,Data!E124)</f>
        <v>345.60911898267017</v>
      </c>
      <c r="I124" s="38">
        <f>SUBTOTAL(109, Input!$E136)*SUBTOTAL(109,Data!F124)</f>
        <v>64.230362132850885</v>
      </c>
      <c r="J124" s="38">
        <f>SUBTOTAL(109, Input!$E136)*SUBTOTAL(109,Data!G124)</f>
        <v>2162.7417364685239</v>
      </c>
      <c r="K124" s="13"/>
      <c r="L124" s="34"/>
      <c r="M124" s="10"/>
      <c r="N124" s="13"/>
      <c r="O124" s="34"/>
      <c r="P124" s="10"/>
      <c r="Q124" s="13"/>
      <c r="R124" s="34"/>
      <c r="S124" s="10"/>
      <c r="T124" s="13"/>
      <c r="U124" s="34"/>
      <c r="V124" s="10"/>
      <c r="W124" s="13"/>
      <c r="X124" s="34"/>
      <c r="Y124" s="10"/>
      <c r="Z124" s="13"/>
      <c r="AA124" s="34"/>
      <c r="AB124" s="10"/>
      <c r="AC124" s="13"/>
      <c r="AD124" s="34"/>
      <c r="AE124" s="10"/>
      <c r="AF124" s="13"/>
      <c r="AG124" s="34"/>
      <c r="AH124" s="10"/>
      <c r="AI124" s="13"/>
      <c r="AJ124" s="34"/>
      <c r="AK124" s="10"/>
      <c r="AL124" s="13"/>
      <c r="AM124" s="34"/>
      <c r="AN124" s="10"/>
      <c r="AO124" s="13"/>
      <c r="AP124" s="34"/>
      <c r="AQ124" s="10"/>
      <c r="AR124" s="13"/>
      <c r="AS124" s="34"/>
      <c r="AT124" s="10"/>
    </row>
    <row r="125" spans="2:46" ht="26" x14ac:dyDescent="0.35">
      <c r="B125" s="36">
        <v>902508</v>
      </c>
      <c r="C125" s="58" t="s">
        <v>130</v>
      </c>
      <c r="D125" s="57" t="s">
        <v>320</v>
      </c>
      <c r="E125" s="38">
        <v>0.34560911898267016</v>
      </c>
      <c r="F125" s="41">
        <v>6.4230362132850882E-2</v>
      </c>
      <c r="G125" s="38">
        <v>2.162741736468524</v>
      </c>
      <c r="H125" s="38">
        <f>SUBTOTAL(109, Input!$E137)*SUBTOTAL(109,Data!E125)</f>
        <v>345.60911898267017</v>
      </c>
      <c r="I125" s="38">
        <f>SUBTOTAL(109, Input!$E137)*SUBTOTAL(109,Data!F125)</f>
        <v>64.230362132850885</v>
      </c>
      <c r="J125" s="38">
        <f>SUBTOTAL(109, Input!$E137)*SUBTOTAL(109,Data!G125)</f>
        <v>2162.7417364685239</v>
      </c>
      <c r="K125" s="13"/>
      <c r="L125" s="34"/>
      <c r="M125" s="10"/>
      <c r="N125" s="13"/>
      <c r="O125" s="34"/>
      <c r="P125" s="10"/>
      <c r="Q125" s="13"/>
      <c r="R125" s="34"/>
      <c r="S125" s="10"/>
      <c r="T125" s="13"/>
      <c r="U125" s="34"/>
      <c r="V125" s="10"/>
      <c r="W125" s="13"/>
      <c r="X125" s="34"/>
      <c r="Y125" s="10"/>
      <c r="Z125" s="13"/>
      <c r="AA125" s="34"/>
      <c r="AB125" s="10"/>
      <c r="AC125" s="13"/>
      <c r="AD125" s="34"/>
      <c r="AE125" s="10"/>
      <c r="AF125" s="13"/>
      <c r="AG125" s="34"/>
      <c r="AH125" s="10"/>
      <c r="AI125" s="13"/>
      <c r="AJ125" s="34"/>
      <c r="AK125" s="10"/>
      <c r="AL125" s="13"/>
      <c r="AM125" s="34"/>
      <c r="AN125" s="10"/>
      <c r="AO125" s="13"/>
      <c r="AP125" s="34"/>
      <c r="AQ125" s="10"/>
      <c r="AR125" s="13"/>
      <c r="AS125" s="34"/>
      <c r="AT125" s="10"/>
    </row>
    <row r="126" spans="2:46" ht="26" x14ac:dyDescent="0.35">
      <c r="B126" s="36">
        <v>902509</v>
      </c>
      <c r="C126" s="58" t="s">
        <v>131</v>
      </c>
      <c r="D126" s="57" t="s">
        <v>320</v>
      </c>
      <c r="E126" s="38">
        <v>1.538652298313542</v>
      </c>
      <c r="F126" s="41">
        <v>2.361429904985616</v>
      </c>
      <c r="G126" s="38">
        <v>1.9374965111767752</v>
      </c>
      <c r="H126" s="38">
        <f>SUBTOTAL(109, Input!$E138)*SUBTOTAL(109,Data!E126)</f>
        <v>1538.6522983135419</v>
      </c>
      <c r="I126" s="38">
        <f>SUBTOTAL(109, Input!$E138)*SUBTOTAL(109,Data!F126)</f>
        <v>2361.4299049856158</v>
      </c>
      <c r="J126" s="38">
        <f>SUBTOTAL(109, Input!$E138)*SUBTOTAL(109,Data!G126)</f>
        <v>1937.4965111767751</v>
      </c>
      <c r="K126" s="13"/>
      <c r="L126" s="34"/>
      <c r="M126" s="10"/>
      <c r="N126" s="13"/>
      <c r="O126" s="34"/>
      <c r="P126" s="10"/>
      <c r="Q126" s="13"/>
      <c r="R126" s="34"/>
      <c r="S126" s="10"/>
      <c r="T126" s="13"/>
      <c r="U126" s="34"/>
      <c r="V126" s="10"/>
      <c r="W126" s="13"/>
      <c r="X126" s="34"/>
      <c r="Y126" s="10"/>
      <c r="Z126" s="13"/>
      <c r="AA126" s="34"/>
      <c r="AB126" s="10"/>
      <c r="AC126" s="13"/>
      <c r="AD126" s="34"/>
      <c r="AE126" s="10"/>
      <c r="AF126" s="13"/>
      <c r="AG126" s="34"/>
      <c r="AH126" s="10"/>
      <c r="AI126" s="13"/>
      <c r="AJ126" s="34"/>
      <c r="AK126" s="10"/>
      <c r="AL126" s="13"/>
      <c r="AM126" s="34"/>
      <c r="AN126" s="10"/>
      <c r="AO126" s="13"/>
      <c r="AP126" s="34"/>
      <c r="AQ126" s="10"/>
      <c r="AR126" s="13"/>
      <c r="AS126" s="34"/>
      <c r="AT126" s="10"/>
    </row>
    <row r="127" spans="2:46" ht="26" x14ac:dyDescent="0.35">
      <c r="B127" s="36">
        <v>902510</v>
      </c>
      <c r="C127" s="58" t="s">
        <v>132</v>
      </c>
      <c r="D127" s="57" t="s">
        <v>320</v>
      </c>
      <c r="E127" s="38">
        <v>0.34679738465227067</v>
      </c>
      <c r="F127" s="41">
        <v>6.0250372473391836E-2</v>
      </c>
      <c r="G127" s="38">
        <v>2.2710557444586916</v>
      </c>
      <c r="H127" s="38">
        <f>SUBTOTAL(109, Input!$E139)*SUBTOTAL(109,Data!E127)</f>
        <v>346.79738465227069</v>
      </c>
      <c r="I127" s="38">
        <f>SUBTOTAL(109, Input!$E139)*SUBTOTAL(109,Data!F127)</f>
        <v>60.250372473391835</v>
      </c>
      <c r="J127" s="38">
        <f>SUBTOTAL(109, Input!$E139)*SUBTOTAL(109,Data!G127)</f>
        <v>2271.0557444586916</v>
      </c>
      <c r="K127" s="13"/>
      <c r="L127" s="34"/>
      <c r="M127" s="10"/>
      <c r="N127" s="13"/>
      <c r="O127" s="34"/>
      <c r="P127" s="10"/>
      <c r="Q127" s="13"/>
      <c r="R127" s="34"/>
      <c r="S127" s="10"/>
      <c r="T127" s="13"/>
      <c r="U127" s="34"/>
      <c r="V127" s="10"/>
      <c r="W127" s="13"/>
      <c r="X127" s="34"/>
      <c r="Y127" s="10"/>
      <c r="Z127" s="13"/>
      <c r="AA127" s="34"/>
      <c r="AB127" s="10"/>
      <c r="AC127" s="13"/>
      <c r="AD127" s="34"/>
      <c r="AE127" s="10"/>
      <c r="AF127" s="13"/>
      <c r="AG127" s="34"/>
      <c r="AH127" s="10"/>
      <c r="AI127" s="13"/>
      <c r="AJ127" s="34"/>
      <c r="AK127" s="10"/>
      <c r="AL127" s="13"/>
      <c r="AM127" s="34"/>
      <c r="AN127" s="10"/>
      <c r="AO127" s="13"/>
      <c r="AP127" s="34"/>
      <c r="AQ127" s="10"/>
      <c r="AR127" s="13"/>
      <c r="AS127" s="34"/>
      <c r="AT127" s="10"/>
    </row>
    <row r="128" spans="2:46" ht="26" x14ac:dyDescent="0.35">
      <c r="B128" s="36">
        <v>902511</v>
      </c>
      <c r="C128" s="58" t="s">
        <v>133</v>
      </c>
      <c r="D128" s="57" t="s">
        <v>320</v>
      </c>
      <c r="E128" s="38">
        <v>22.291211133636654</v>
      </c>
      <c r="F128" s="41">
        <v>0.15736169737110972</v>
      </c>
      <c r="G128" s="38">
        <v>2.9079814555103529</v>
      </c>
      <c r="H128" s="38">
        <f>SUBTOTAL(109, Input!$E140)*SUBTOTAL(109,Data!E128)</f>
        <v>22291.211133636654</v>
      </c>
      <c r="I128" s="38">
        <f>SUBTOTAL(109, Input!$E140)*SUBTOTAL(109,Data!F128)</f>
        <v>157.36169737110973</v>
      </c>
      <c r="J128" s="38">
        <f>SUBTOTAL(109, Input!$E140)*SUBTOTAL(109,Data!G128)</f>
        <v>2907.981455510353</v>
      </c>
      <c r="K128" s="13"/>
      <c r="L128" s="34"/>
      <c r="M128" s="10"/>
      <c r="N128" s="13"/>
      <c r="O128" s="34"/>
      <c r="P128" s="10"/>
      <c r="Q128" s="13"/>
      <c r="R128" s="34"/>
      <c r="S128" s="10"/>
      <c r="T128" s="13"/>
      <c r="U128" s="34"/>
      <c r="V128" s="10"/>
      <c r="W128" s="13"/>
      <c r="X128" s="34"/>
      <c r="Y128" s="10"/>
      <c r="Z128" s="13"/>
      <c r="AA128" s="34"/>
      <c r="AB128" s="10"/>
      <c r="AC128" s="13"/>
      <c r="AD128" s="34"/>
      <c r="AE128" s="10"/>
      <c r="AF128" s="13"/>
      <c r="AG128" s="34"/>
      <c r="AH128" s="10"/>
      <c r="AI128" s="13"/>
      <c r="AJ128" s="34"/>
      <c r="AK128" s="10"/>
      <c r="AL128" s="13"/>
      <c r="AM128" s="34"/>
      <c r="AN128" s="10"/>
      <c r="AO128" s="13"/>
      <c r="AP128" s="34"/>
      <c r="AQ128" s="10"/>
      <c r="AR128" s="13"/>
      <c r="AS128" s="34"/>
      <c r="AT128" s="10"/>
    </row>
    <row r="129" spans="2:46" ht="26" x14ac:dyDescent="0.35">
      <c r="B129" s="36">
        <v>902512</v>
      </c>
      <c r="C129" s="58" t="s">
        <v>134</v>
      </c>
      <c r="D129" s="57" t="s">
        <v>320</v>
      </c>
      <c r="E129" s="38">
        <v>0.34679738465227067</v>
      </c>
      <c r="F129" s="41">
        <v>6.0250372473391836E-2</v>
      </c>
      <c r="G129" s="38">
        <v>2.2710557444586916</v>
      </c>
      <c r="H129" s="38">
        <f>SUBTOTAL(109, Input!$E141)*SUBTOTAL(109,Data!E129)</f>
        <v>346.79738465227069</v>
      </c>
      <c r="I129" s="38">
        <f>SUBTOTAL(109, Input!$E141)*SUBTOTAL(109,Data!F129)</f>
        <v>60.250372473391835</v>
      </c>
      <c r="J129" s="38">
        <f>SUBTOTAL(109, Input!$E141)*SUBTOTAL(109,Data!G129)</f>
        <v>2271.0557444586916</v>
      </c>
      <c r="K129" s="13"/>
      <c r="L129" s="34"/>
      <c r="M129" s="10"/>
      <c r="N129" s="13"/>
      <c r="O129" s="34"/>
      <c r="P129" s="10"/>
      <c r="Q129" s="13"/>
      <c r="R129" s="34"/>
      <c r="S129" s="10"/>
      <c r="T129" s="13"/>
      <c r="U129" s="34"/>
      <c r="V129" s="10"/>
      <c r="W129" s="13"/>
      <c r="X129" s="34"/>
      <c r="Y129" s="10"/>
      <c r="Z129" s="13"/>
      <c r="AA129" s="34"/>
      <c r="AB129" s="10"/>
      <c r="AC129" s="13"/>
      <c r="AD129" s="34"/>
      <c r="AE129" s="10"/>
      <c r="AF129" s="13"/>
      <c r="AG129" s="34"/>
      <c r="AH129" s="10"/>
      <c r="AI129" s="13"/>
      <c r="AJ129" s="34"/>
      <c r="AK129" s="10"/>
      <c r="AL129" s="13"/>
      <c r="AM129" s="34"/>
      <c r="AN129" s="10"/>
      <c r="AO129" s="13"/>
      <c r="AP129" s="34"/>
      <c r="AQ129" s="10"/>
      <c r="AR129" s="13"/>
      <c r="AS129" s="34"/>
      <c r="AT129" s="10"/>
    </row>
    <row r="130" spans="2:46" ht="26" x14ac:dyDescent="0.35">
      <c r="B130" s="36">
        <v>902513</v>
      </c>
      <c r="C130" s="58" t="s">
        <v>135</v>
      </c>
      <c r="D130" s="57" t="s">
        <v>320</v>
      </c>
      <c r="E130" s="38">
        <v>2.5012653272214465</v>
      </c>
      <c r="F130" s="41">
        <v>3.8016210285872241</v>
      </c>
      <c r="G130" s="38">
        <v>4.966669827112554</v>
      </c>
      <c r="H130" s="38">
        <f>SUBTOTAL(109, Input!$E142)*SUBTOTAL(109,Data!E130)</f>
        <v>2501.2653272214466</v>
      </c>
      <c r="I130" s="38">
        <f>SUBTOTAL(109, Input!$E142)*SUBTOTAL(109,Data!F130)</f>
        <v>3801.6210285872239</v>
      </c>
      <c r="J130" s="38">
        <f>SUBTOTAL(109, Input!$E142)*SUBTOTAL(109,Data!G130)</f>
        <v>4966.6698271125542</v>
      </c>
      <c r="K130" s="13"/>
      <c r="L130" s="34"/>
      <c r="M130" s="10"/>
      <c r="N130" s="13"/>
      <c r="O130" s="34"/>
      <c r="P130" s="10"/>
      <c r="Q130" s="13"/>
      <c r="R130" s="34"/>
      <c r="S130" s="10"/>
      <c r="T130" s="13"/>
      <c r="U130" s="34"/>
      <c r="V130" s="10"/>
      <c r="W130" s="13"/>
      <c r="X130" s="34"/>
      <c r="Y130" s="10"/>
      <c r="Z130" s="13"/>
      <c r="AA130" s="34"/>
      <c r="AB130" s="10"/>
      <c r="AC130" s="13"/>
      <c r="AD130" s="34"/>
      <c r="AE130" s="10"/>
      <c r="AF130" s="13"/>
      <c r="AG130" s="34"/>
      <c r="AH130" s="10"/>
      <c r="AI130" s="13"/>
      <c r="AJ130" s="34"/>
      <c r="AK130" s="10"/>
      <c r="AL130" s="13"/>
      <c r="AM130" s="34"/>
      <c r="AN130" s="10"/>
      <c r="AO130" s="13"/>
      <c r="AP130" s="34"/>
      <c r="AQ130" s="10"/>
      <c r="AR130" s="13"/>
      <c r="AS130" s="34"/>
      <c r="AT130" s="10"/>
    </row>
    <row r="131" spans="2:46" ht="26" x14ac:dyDescent="0.35">
      <c r="B131" s="36">
        <v>902514</v>
      </c>
      <c r="C131" s="58" t="s">
        <v>136</v>
      </c>
      <c r="D131" s="57" t="s">
        <v>320</v>
      </c>
      <c r="E131" s="38">
        <v>0.34248015265908771</v>
      </c>
      <c r="F131" s="41">
        <v>0.7504402917018993</v>
      </c>
      <c r="G131" s="38">
        <v>1.4061069692148109</v>
      </c>
      <c r="H131" s="38">
        <f>SUBTOTAL(109, Input!$E143)*SUBTOTAL(109,Data!E131)</f>
        <v>342.48015265908771</v>
      </c>
      <c r="I131" s="38">
        <f>SUBTOTAL(109, Input!$E143)*SUBTOTAL(109,Data!F131)</f>
        <v>750.44029170189924</v>
      </c>
      <c r="J131" s="38">
        <f>SUBTOTAL(109, Input!$E143)*SUBTOTAL(109,Data!G131)</f>
        <v>1406.106969214811</v>
      </c>
      <c r="K131" s="13"/>
      <c r="L131" s="34"/>
      <c r="M131" s="10"/>
      <c r="N131" s="13"/>
      <c r="O131" s="34"/>
      <c r="P131" s="10"/>
      <c r="Q131" s="13"/>
      <c r="R131" s="34"/>
      <c r="S131" s="10"/>
      <c r="T131" s="13"/>
      <c r="U131" s="34"/>
      <c r="V131" s="10"/>
      <c r="W131" s="13"/>
      <c r="X131" s="34"/>
      <c r="Y131" s="10"/>
      <c r="Z131" s="13"/>
      <c r="AA131" s="34"/>
      <c r="AB131" s="10"/>
      <c r="AC131" s="13"/>
      <c r="AD131" s="34"/>
      <c r="AE131" s="10"/>
      <c r="AF131" s="13"/>
      <c r="AG131" s="34"/>
      <c r="AH131" s="10"/>
      <c r="AI131" s="13"/>
      <c r="AJ131" s="34"/>
      <c r="AK131" s="10"/>
      <c r="AL131" s="13"/>
      <c r="AM131" s="34"/>
      <c r="AN131" s="10"/>
      <c r="AO131" s="13"/>
      <c r="AP131" s="34"/>
      <c r="AQ131" s="10"/>
      <c r="AR131" s="13"/>
      <c r="AS131" s="34"/>
      <c r="AT131" s="10"/>
    </row>
    <row r="132" spans="2:46" ht="26" x14ac:dyDescent="0.35">
      <c r="B132" s="36">
        <v>902515</v>
      </c>
      <c r="C132" s="58" t="s">
        <v>137</v>
      </c>
      <c r="D132" s="57" t="s">
        <v>320</v>
      </c>
      <c r="E132" s="38">
        <v>0.35791191602100164</v>
      </c>
      <c r="F132" s="41">
        <v>9.2692727651286833E-2</v>
      </c>
      <c r="G132" s="38">
        <v>5.1719559157670991</v>
      </c>
      <c r="H132" s="38">
        <f>SUBTOTAL(109, Input!$E144)*SUBTOTAL(109,Data!E132)</f>
        <v>357.91191602100162</v>
      </c>
      <c r="I132" s="38">
        <f>SUBTOTAL(109, Input!$E144)*SUBTOTAL(109,Data!F132)</f>
        <v>92.69272765128683</v>
      </c>
      <c r="J132" s="38">
        <f>SUBTOTAL(109, Input!$E144)*SUBTOTAL(109,Data!G132)</f>
        <v>5171.9559157670992</v>
      </c>
      <c r="K132" s="13"/>
      <c r="L132" s="34"/>
      <c r="M132" s="10"/>
      <c r="N132" s="13"/>
      <c r="O132" s="34"/>
      <c r="P132" s="10"/>
      <c r="Q132" s="13"/>
      <c r="R132" s="34"/>
      <c r="S132" s="10"/>
      <c r="T132" s="13"/>
      <c r="U132" s="34"/>
      <c r="V132" s="10"/>
      <c r="W132" s="13"/>
      <c r="X132" s="34"/>
      <c r="Y132" s="10"/>
      <c r="Z132" s="13"/>
      <c r="AA132" s="34"/>
      <c r="AB132" s="10"/>
      <c r="AC132" s="13"/>
      <c r="AD132" s="34"/>
      <c r="AE132" s="10"/>
      <c r="AF132" s="13"/>
      <c r="AG132" s="34"/>
      <c r="AH132" s="10"/>
      <c r="AI132" s="13"/>
      <c r="AJ132" s="34"/>
      <c r="AK132" s="10"/>
      <c r="AL132" s="13"/>
      <c r="AM132" s="34"/>
      <c r="AN132" s="10"/>
      <c r="AO132" s="13"/>
      <c r="AP132" s="34"/>
      <c r="AQ132" s="10"/>
      <c r="AR132" s="13"/>
      <c r="AS132" s="34"/>
      <c r="AT132" s="10"/>
    </row>
    <row r="133" spans="2:46" ht="26" x14ac:dyDescent="0.35">
      <c r="B133" s="36">
        <v>902516</v>
      </c>
      <c r="C133" s="58" t="s">
        <v>138</v>
      </c>
      <c r="D133" s="57" t="s">
        <v>320</v>
      </c>
      <c r="E133" s="38">
        <v>3.9481854140220869</v>
      </c>
      <c r="F133" s="41">
        <v>0.70095727930882845</v>
      </c>
      <c r="G133" s="38">
        <v>2.0189784288653496</v>
      </c>
      <c r="H133" s="38">
        <f>SUBTOTAL(109, Input!$E145)*SUBTOTAL(109,Data!E133)</f>
        <v>3948.1854140220871</v>
      </c>
      <c r="I133" s="38">
        <f>SUBTOTAL(109, Input!$E145)*SUBTOTAL(109,Data!F133)</f>
        <v>700.95727930882845</v>
      </c>
      <c r="J133" s="38">
        <f>SUBTOTAL(109, Input!$E145)*SUBTOTAL(109,Data!G133)</f>
        <v>2018.9784288653495</v>
      </c>
      <c r="K133" s="13"/>
      <c r="L133" s="34"/>
      <c r="M133" s="10"/>
      <c r="N133" s="13"/>
      <c r="O133" s="34"/>
      <c r="P133" s="10"/>
      <c r="Q133" s="13"/>
      <c r="R133" s="34"/>
      <c r="S133" s="10"/>
      <c r="T133" s="13"/>
      <c r="U133" s="34"/>
      <c r="V133" s="10"/>
      <c r="W133" s="13"/>
      <c r="X133" s="34"/>
      <c r="Y133" s="10"/>
      <c r="Z133" s="13"/>
      <c r="AA133" s="34"/>
      <c r="AB133" s="10"/>
      <c r="AC133" s="13"/>
      <c r="AD133" s="34"/>
      <c r="AE133" s="10"/>
      <c r="AF133" s="13"/>
      <c r="AG133" s="34"/>
      <c r="AH133" s="10"/>
      <c r="AI133" s="13"/>
      <c r="AJ133" s="34"/>
      <c r="AK133" s="10"/>
      <c r="AL133" s="13"/>
      <c r="AM133" s="34"/>
      <c r="AN133" s="10"/>
      <c r="AO133" s="13"/>
      <c r="AP133" s="34"/>
      <c r="AQ133" s="10"/>
      <c r="AR133" s="13"/>
      <c r="AS133" s="34"/>
      <c r="AT133" s="10"/>
    </row>
    <row r="134" spans="2:46" ht="26" x14ac:dyDescent="0.35">
      <c r="B134" s="36">
        <v>902517</v>
      </c>
      <c r="C134" s="58" t="s">
        <v>139</v>
      </c>
      <c r="D134" s="57" t="s">
        <v>320</v>
      </c>
      <c r="E134" s="38">
        <v>3.9481854140220869</v>
      </c>
      <c r="F134" s="41">
        <v>0.70095727930882845</v>
      </c>
      <c r="G134" s="38">
        <v>2.0189784288653496</v>
      </c>
      <c r="H134" s="38">
        <f>SUBTOTAL(109, Input!$E146)*SUBTOTAL(109,Data!E134)</f>
        <v>3948.1854140220871</v>
      </c>
      <c r="I134" s="38">
        <f>SUBTOTAL(109, Input!$E146)*SUBTOTAL(109,Data!F134)</f>
        <v>700.95727930882845</v>
      </c>
      <c r="J134" s="38">
        <f>SUBTOTAL(109, Input!$E146)*SUBTOTAL(109,Data!G134)</f>
        <v>2018.9784288653495</v>
      </c>
      <c r="K134" s="13"/>
      <c r="L134" s="34"/>
      <c r="M134" s="10"/>
      <c r="N134" s="13"/>
      <c r="O134" s="34"/>
      <c r="P134" s="10"/>
      <c r="Q134" s="13"/>
      <c r="R134" s="34"/>
      <c r="S134" s="10"/>
      <c r="T134" s="13"/>
      <c r="U134" s="34"/>
      <c r="V134" s="10"/>
      <c r="W134" s="13"/>
      <c r="X134" s="34"/>
      <c r="Y134" s="10"/>
      <c r="Z134" s="13"/>
      <c r="AA134" s="34"/>
      <c r="AB134" s="10"/>
      <c r="AC134" s="13"/>
      <c r="AD134" s="34"/>
      <c r="AE134" s="10"/>
      <c r="AF134" s="13"/>
      <c r="AG134" s="34"/>
      <c r="AH134" s="10"/>
      <c r="AI134" s="13"/>
      <c r="AJ134" s="34"/>
      <c r="AK134" s="10"/>
      <c r="AL134" s="13"/>
      <c r="AM134" s="34"/>
      <c r="AN134" s="10"/>
      <c r="AO134" s="13"/>
      <c r="AP134" s="34"/>
      <c r="AQ134" s="10"/>
      <c r="AR134" s="13"/>
      <c r="AS134" s="34"/>
      <c r="AT134" s="10"/>
    </row>
    <row r="135" spans="2:46" ht="26" x14ac:dyDescent="0.35">
      <c r="B135" s="36">
        <v>902518</v>
      </c>
      <c r="C135" s="58" t="s">
        <v>140</v>
      </c>
      <c r="D135" s="57" t="s">
        <v>320</v>
      </c>
      <c r="E135" s="38">
        <v>0.34560911898267016</v>
      </c>
      <c r="F135" s="41">
        <v>6.4230362132850882E-2</v>
      </c>
      <c r="G135" s="38">
        <v>2.162741736468524</v>
      </c>
      <c r="H135" s="38">
        <f>SUBTOTAL(109, Input!$E147)*SUBTOTAL(109,Data!E135)</f>
        <v>345.60911898267017</v>
      </c>
      <c r="I135" s="38">
        <f>SUBTOTAL(109, Input!$E147)*SUBTOTAL(109,Data!F135)</f>
        <v>64.230362132850885</v>
      </c>
      <c r="J135" s="38">
        <f>SUBTOTAL(109, Input!$E147)*SUBTOTAL(109,Data!G135)</f>
        <v>2162.7417364685239</v>
      </c>
      <c r="K135" s="13"/>
      <c r="L135" s="34"/>
      <c r="M135" s="10"/>
      <c r="N135" s="13"/>
      <c r="O135" s="34"/>
      <c r="P135" s="10"/>
      <c r="Q135" s="13"/>
      <c r="R135" s="34"/>
      <c r="S135" s="10"/>
      <c r="T135" s="13"/>
      <c r="U135" s="34"/>
      <c r="V135" s="10"/>
      <c r="W135" s="13"/>
      <c r="X135" s="34"/>
      <c r="Y135" s="10"/>
      <c r="Z135" s="13"/>
      <c r="AA135" s="34"/>
      <c r="AB135" s="10"/>
      <c r="AC135" s="13"/>
      <c r="AD135" s="34"/>
      <c r="AE135" s="10"/>
      <c r="AF135" s="13"/>
      <c r="AG135" s="34"/>
      <c r="AH135" s="10"/>
      <c r="AI135" s="13"/>
      <c r="AJ135" s="34"/>
      <c r="AK135" s="10"/>
      <c r="AL135" s="13"/>
      <c r="AM135" s="34"/>
      <c r="AN135" s="10"/>
      <c r="AO135" s="13"/>
      <c r="AP135" s="34"/>
      <c r="AQ135" s="10"/>
      <c r="AR135" s="13"/>
      <c r="AS135" s="34"/>
      <c r="AT135" s="10"/>
    </row>
    <row r="136" spans="2:46" ht="26" x14ac:dyDescent="0.35">
      <c r="B136" s="36">
        <v>902519</v>
      </c>
      <c r="C136" s="58" t="s">
        <v>141</v>
      </c>
      <c r="D136" s="57" t="s">
        <v>320</v>
      </c>
      <c r="E136" s="38">
        <v>0.34560911898267016</v>
      </c>
      <c r="F136" s="41">
        <v>6.4230362132850882E-2</v>
      </c>
      <c r="G136" s="38">
        <v>2.162741736468524</v>
      </c>
      <c r="H136" s="38">
        <f>SUBTOTAL(109, Input!$E148)*SUBTOTAL(109,Data!E136)</f>
        <v>345.60911898267017</v>
      </c>
      <c r="I136" s="38">
        <f>SUBTOTAL(109, Input!$E148)*SUBTOTAL(109,Data!F136)</f>
        <v>64.230362132850885</v>
      </c>
      <c r="J136" s="38">
        <f>SUBTOTAL(109, Input!$E148)*SUBTOTAL(109,Data!G136)</f>
        <v>2162.7417364685239</v>
      </c>
      <c r="K136" s="13"/>
      <c r="L136" s="34"/>
      <c r="M136" s="10"/>
      <c r="N136" s="13"/>
      <c r="O136" s="34"/>
      <c r="P136" s="10"/>
      <c r="Q136" s="13"/>
      <c r="R136" s="34"/>
      <c r="S136" s="10"/>
      <c r="T136" s="13"/>
      <c r="U136" s="34"/>
      <c r="V136" s="10"/>
      <c r="W136" s="13"/>
      <c r="X136" s="34"/>
      <c r="Y136" s="10"/>
      <c r="Z136" s="13"/>
      <c r="AA136" s="34"/>
      <c r="AB136" s="10"/>
      <c r="AC136" s="13"/>
      <c r="AD136" s="34"/>
      <c r="AE136" s="10"/>
      <c r="AF136" s="13"/>
      <c r="AG136" s="34"/>
      <c r="AH136" s="10"/>
      <c r="AI136" s="13"/>
      <c r="AJ136" s="34"/>
      <c r="AK136" s="10"/>
      <c r="AL136" s="13"/>
      <c r="AM136" s="34"/>
      <c r="AN136" s="10"/>
      <c r="AO136" s="13"/>
      <c r="AP136" s="34"/>
      <c r="AQ136" s="10"/>
      <c r="AR136" s="13"/>
      <c r="AS136" s="34"/>
      <c r="AT136" s="10"/>
    </row>
    <row r="137" spans="2:46" ht="26" x14ac:dyDescent="0.35">
      <c r="B137" s="36">
        <v>902520</v>
      </c>
      <c r="C137" s="58" t="s">
        <v>142</v>
      </c>
      <c r="D137" s="57" t="s">
        <v>320</v>
      </c>
      <c r="E137" s="38">
        <v>0.18945302713261888</v>
      </c>
      <c r="F137" s="41">
        <v>0.15936863972104362</v>
      </c>
      <c r="G137" s="38">
        <v>2.0126415683521057</v>
      </c>
      <c r="H137" s="38">
        <f>SUBTOTAL(109, Input!$E149)*SUBTOTAL(109,Data!E137)</f>
        <v>189.45302713261887</v>
      </c>
      <c r="I137" s="38">
        <f>SUBTOTAL(109, Input!$E149)*SUBTOTAL(109,Data!F137)</f>
        <v>159.36863972104362</v>
      </c>
      <c r="J137" s="38">
        <f>SUBTOTAL(109, Input!$E149)*SUBTOTAL(109,Data!G137)</f>
        <v>2012.6415683521057</v>
      </c>
      <c r="K137" s="13"/>
      <c r="L137" s="34"/>
      <c r="M137" s="10"/>
      <c r="N137" s="13"/>
      <c r="O137" s="34"/>
      <c r="P137" s="10"/>
      <c r="Q137" s="13"/>
      <c r="R137" s="34"/>
      <c r="S137" s="10"/>
      <c r="T137" s="13"/>
      <c r="U137" s="34"/>
      <c r="V137" s="10"/>
      <c r="W137" s="13"/>
      <c r="X137" s="34"/>
      <c r="Y137" s="10"/>
      <c r="Z137" s="13"/>
      <c r="AA137" s="34"/>
      <c r="AB137" s="10"/>
      <c r="AC137" s="13"/>
      <c r="AD137" s="34"/>
      <c r="AE137" s="10"/>
      <c r="AF137" s="13"/>
      <c r="AG137" s="34"/>
      <c r="AH137" s="10"/>
      <c r="AI137" s="13"/>
      <c r="AJ137" s="34"/>
      <c r="AK137" s="10"/>
      <c r="AL137" s="13"/>
      <c r="AM137" s="34"/>
      <c r="AN137" s="10"/>
      <c r="AO137" s="13"/>
      <c r="AP137" s="34"/>
      <c r="AQ137" s="10"/>
      <c r="AR137" s="13"/>
      <c r="AS137" s="34"/>
      <c r="AT137" s="10"/>
    </row>
    <row r="138" spans="2:46" ht="26" x14ac:dyDescent="0.35">
      <c r="B138" s="36">
        <v>902521</v>
      </c>
      <c r="C138" s="58" t="s">
        <v>143</v>
      </c>
      <c r="D138" s="57" t="s">
        <v>320</v>
      </c>
      <c r="E138" s="38">
        <v>0.18945302713261888</v>
      </c>
      <c r="F138" s="41">
        <v>0.15936863972104362</v>
      </c>
      <c r="G138" s="38">
        <v>2.0126415683521057</v>
      </c>
      <c r="H138" s="38">
        <f>SUBTOTAL(109, Input!$E150)*SUBTOTAL(109,Data!E138)</f>
        <v>189.45302713261887</v>
      </c>
      <c r="I138" s="38">
        <f>SUBTOTAL(109, Input!$E150)*SUBTOTAL(109,Data!F138)</f>
        <v>159.36863972104362</v>
      </c>
      <c r="J138" s="38">
        <f>SUBTOTAL(109, Input!$E150)*SUBTOTAL(109,Data!G138)</f>
        <v>2012.6415683521057</v>
      </c>
      <c r="K138" s="13"/>
      <c r="L138" s="34"/>
      <c r="M138" s="10"/>
      <c r="N138" s="13"/>
      <c r="O138" s="34"/>
      <c r="P138" s="10"/>
      <c r="Q138" s="13"/>
      <c r="R138" s="34"/>
      <c r="S138" s="10"/>
      <c r="T138" s="13"/>
      <c r="U138" s="34"/>
      <c r="V138" s="10"/>
      <c r="W138" s="13"/>
      <c r="X138" s="34"/>
      <c r="Y138" s="10"/>
      <c r="Z138" s="13"/>
      <c r="AA138" s="34"/>
      <c r="AB138" s="10"/>
      <c r="AC138" s="13"/>
      <c r="AD138" s="34"/>
      <c r="AE138" s="10"/>
      <c r="AF138" s="13"/>
      <c r="AG138" s="34"/>
      <c r="AH138" s="10"/>
      <c r="AI138" s="13"/>
      <c r="AJ138" s="34"/>
      <c r="AK138" s="10"/>
      <c r="AL138" s="13"/>
      <c r="AM138" s="34"/>
      <c r="AN138" s="10"/>
      <c r="AO138" s="13"/>
      <c r="AP138" s="34"/>
      <c r="AQ138" s="10"/>
      <c r="AR138" s="13"/>
      <c r="AS138" s="34"/>
      <c r="AT138" s="10"/>
    </row>
    <row r="139" spans="2:46" ht="26" x14ac:dyDescent="0.35">
      <c r="B139" s="36">
        <v>902522</v>
      </c>
      <c r="C139" s="58" t="s">
        <v>144</v>
      </c>
      <c r="D139" s="57" t="s">
        <v>320</v>
      </c>
      <c r="E139" s="38">
        <v>0.34679738465227067</v>
      </c>
      <c r="F139" s="41">
        <v>6.0250372473391836E-2</v>
      </c>
      <c r="G139" s="38">
        <v>2.2710557444586916</v>
      </c>
      <c r="H139" s="38">
        <f>SUBTOTAL(109, Input!$E151)*SUBTOTAL(109,Data!E139)</f>
        <v>346.79738465227069</v>
      </c>
      <c r="I139" s="38">
        <f>SUBTOTAL(109, Input!$E151)*SUBTOTAL(109,Data!F139)</f>
        <v>60.250372473391835</v>
      </c>
      <c r="J139" s="38">
        <f>SUBTOTAL(109, Input!$E151)*SUBTOTAL(109,Data!G139)</f>
        <v>2271.0557444586916</v>
      </c>
      <c r="K139" s="13"/>
      <c r="L139" s="34"/>
      <c r="M139" s="10"/>
      <c r="N139" s="13"/>
      <c r="O139" s="34"/>
      <c r="P139" s="10"/>
      <c r="Q139" s="13"/>
      <c r="R139" s="34"/>
      <c r="S139" s="10"/>
      <c r="T139" s="13"/>
      <c r="U139" s="34"/>
      <c r="V139" s="10"/>
      <c r="W139" s="13"/>
      <c r="X139" s="34"/>
      <c r="Y139" s="10"/>
      <c r="Z139" s="13"/>
      <c r="AA139" s="34"/>
      <c r="AB139" s="10"/>
      <c r="AC139" s="13"/>
      <c r="AD139" s="34"/>
      <c r="AE139" s="10"/>
      <c r="AF139" s="13"/>
      <c r="AG139" s="34"/>
      <c r="AH139" s="10"/>
      <c r="AI139" s="13"/>
      <c r="AJ139" s="34"/>
      <c r="AK139" s="10"/>
      <c r="AL139" s="13"/>
      <c r="AM139" s="34"/>
      <c r="AN139" s="10"/>
      <c r="AO139" s="13"/>
      <c r="AP139" s="34"/>
      <c r="AQ139" s="10"/>
      <c r="AR139" s="13"/>
      <c r="AS139" s="34"/>
      <c r="AT139" s="10"/>
    </row>
    <row r="140" spans="2:46" ht="26" x14ac:dyDescent="0.35">
      <c r="B140" s="36">
        <v>902523</v>
      </c>
      <c r="C140" s="58" t="s">
        <v>145</v>
      </c>
      <c r="D140" s="57" t="s">
        <v>320</v>
      </c>
      <c r="E140" s="38">
        <v>2.8932842716677627E-2</v>
      </c>
      <c r="F140" s="41">
        <v>1.9194053727190883E-2</v>
      </c>
      <c r="G140" s="38">
        <v>0.98772770341560279</v>
      </c>
      <c r="H140" s="38">
        <f>SUBTOTAL(109, Input!$E152)*SUBTOTAL(109,Data!E140)</f>
        <v>28.932842716677627</v>
      </c>
      <c r="I140" s="38">
        <f>SUBTOTAL(109, Input!$E152)*SUBTOTAL(109,Data!F140)</f>
        <v>19.194053727190884</v>
      </c>
      <c r="J140" s="38">
        <f>SUBTOTAL(109, Input!$E152)*SUBTOTAL(109,Data!G140)</f>
        <v>987.72770341560283</v>
      </c>
      <c r="K140" s="13"/>
      <c r="L140" s="34"/>
      <c r="M140" s="10"/>
      <c r="N140" s="13"/>
      <c r="O140" s="34"/>
      <c r="P140" s="10"/>
      <c r="Q140" s="13"/>
      <c r="R140" s="34"/>
      <c r="S140" s="10"/>
      <c r="T140" s="13"/>
      <c r="U140" s="34"/>
      <c r="V140" s="10"/>
      <c r="W140" s="13"/>
      <c r="X140" s="34"/>
      <c r="Y140" s="10"/>
      <c r="Z140" s="13"/>
      <c r="AA140" s="34"/>
      <c r="AB140" s="10"/>
      <c r="AC140" s="13"/>
      <c r="AD140" s="34"/>
      <c r="AE140" s="10"/>
      <c r="AF140" s="13"/>
      <c r="AG140" s="34"/>
      <c r="AH140" s="10"/>
      <c r="AI140" s="13"/>
      <c r="AJ140" s="34"/>
      <c r="AK140" s="10"/>
      <c r="AL140" s="13"/>
      <c r="AM140" s="34"/>
      <c r="AN140" s="10"/>
      <c r="AO140" s="13"/>
      <c r="AP140" s="34"/>
      <c r="AQ140" s="10"/>
      <c r="AR140" s="13"/>
      <c r="AS140" s="34"/>
      <c r="AT140" s="10"/>
    </row>
    <row r="141" spans="2:46" ht="26" x14ac:dyDescent="0.35">
      <c r="B141" s="36">
        <v>902524</v>
      </c>
      <c r="C141" s="58" t="s">
        <v>146</v>
      </c>
      <c r="D141" s="57" t="s">
        <v>320</v>
      </c>
      <c r="E141" s="38">
        <v>0.34560911898267016</v>
      </c>
      <c r="F141" s="41">
        <v>6.4230362132850882E-2</v>
      </c>
      <c r="G141" s="38">
        <v>2.162741736468524</v>
      </c>
      <c r="H141" s="38">
        <f>SUBTOTAL(109, Input!$E153)*SUBTOTAL(109,Data!E141)</f>
        <v>345.60911898267017</v>
      </c>
      <c r="I141" s="38">
        <f>SUBTOTAL(109, Input!$E153)*SUBTOTAL(109,Data!F141)</f>
        <v>64.230362132850885</v>
      </c>
      <c r="J141" s="38">
        <f>SUBTOTAL(109, Input!$E153)*SUBTOTAL(109,Data!G141)</f>
        <v>2162.7417364685239</v>
      </c>
      <c r="K141" s="13"/>
      <c r="L141" s="34"/>
      <c r="M141" s="10"/>
      <c r="N141" s="13"/>
      <c r="O141" s="34"/>
      <c r="P141" s="10"/>
      <c r="Q141" s="13"/>
      <c r="R141" s="34"/>
      <c r="S141" s="10"/>
      <c r="T141" s="13"/>
      <c r="U141" s="34"/>
      <c r="V141" s="10"/>
      <c r="W141" s="13"/>
      <c r="X141" s="34"/>
      <c r="Y141" s="10"/>
      <c r="Z141" s="13"/>
      <c r="AA141" s="34"/>
      <c r="AB141" s="10"/>
      <c r="AC141" s="13"/>
      <c r="AD141" s="34"/>
      <c r="AE141" s="10"/>
      <c r="AF141" s="13"/>
      <c r="AG141" s="34"/>
      <c r="AH141" s="10"/>
      <c r="AI141" s="13"/>
      <c r="AJ141" s="34"/>
      <c r="AK141" s="10"/>
      <c r="AL141" s="13"/>
      <c r="AM141" s="34"/>
      <c r="AN141" s="10"/>
      <c r="AO141" s="13"/>
      <c r="AP141" s="34"/>
      <c r="AQ141" s="10"/>
      <c r="AR141" s="13"/>
      <c r="AS141" s="34"/>
      <c r="AT141" s="10"/>
    </row>
    <row r="142" spans="2:46" ht="26" x14ac:dyDescent="0.35">
      <c r="B142" s="36">
        <v>902525</v>
      </c>
      <c r="C142" s="58" t="s">
        <v>147</v>
      </c>
      <c r="D142" s="57" t="s">
        <v>320</v>
      </c>
      <c r="E142" s="38">
        <v>0.34560911898267016</v>
      </c>
      <c r="F142" s="41">
        <v>6.4230362132850882E-2</v>
      </c>
      <c r="G142" s="38">
        <v>2.162741736468524</v>
      </c>
      <c r="H142" s="38">
        <f>SUBTOTAL(109, Input!$E154)*SUBTOTAL(109,Data!E142)</f>
        <v>345.60911898267017</v>
      </c>
      <c r="I142" s="38">
        <f>SUBTOTAL(109, Input!$E154)*SUBTOTAL(109,Data!F142)</f>
        <v>64.230362132850885</v>
      </c>
      <c r="J142" s="38">
        <f>SUBTOTAL(109, Input!$E154)*SUBTOTAL(109,Data!G142)</f>
        <v>2162.7417364685239</v>
      </c>
      <c r="K142" s="13"/>
      <c r="L142" s="34"/>
      <c r="M142" s="10"/>
      <c r="N142" s="13"/>
      <c r="O142" s="34"/>
      <c r="P142" s="10"/>
      <c r="Q142" s="13"/>
      <c r="R142" s="34"/>
      <c r="S142" s="10"/>
      <c r="T142" s="13"/>
      <c r="U142" s="34"/>
      <c r="V142" s="10"/>
      <c r="W142" s="13"/>
      <c r="X142" s="34"/>
      <c r="Y142" s="10"/>
      <c r="Z142" s="13"/>
      <c r="AA142" s="34"/>
      <c r="AB142" s="10"/>
      <c r="AC142" s="13"/>
      <c r="AD142" s="34"/>
      <c r="AE142" s="10"/>
      <c r="AF142" s="13"/>
      <c r="AG142" s="34"/>
      <c r="AH142" s="10"/>
      <c r="AI142" s="13"/>
      <c r="AJ142" s="34"/>
      <c r="AK142" s="10"/>
      <c r="AL142" s="13"/>
      <c r="AM142" s="34"/>
      <c r="AN142" s="10"/>
      <c r="AO142" s="13"/>
      <c r="AP142" s="34"/>
      <c r="AQ142" s="10"/>
      <c r="AR142" s="13"/>
      <c r="AS142" s="34"/>
      <c r="AT142" s="10"/>
    </row>
    <row r="143" spans="2:46" ht="26" x14ac:dyDescent="0.35">
      <c r="B143" s="36">
        <v>902526</v>
      </c>
      <c r="C143" s="58" t="s">
        <v>148</v>
      </c>
      <c r="D143" s="57" t="s">
        <v>320</v>
      </c>
      <c r="E143" s="38">
        <v>0.34560911898267016</v>
      </c>
      <c r="F143" s="41">
        <v>6.4230362132850882E-2</v>
      </c>
      <c r="G143" s="38">
        <v>2.162741736468524</v>
      </c>
      <c r="H143" s="38">
        <f>SUBTOTAL(109, Input!$E155)*SUBTOTAL(109,Data!E143)</f>
        <v>345.60911898267017</v>
      </c>
      <c r="I143" s="38">
        <f>SUBTOTAL(109, Input!$E155)*SUBTOTAL(109,Data!F143)</f>
        <v>64.230362132850885</v>
      </c>
      <c r="J143" s="38">
        <f>SUBTOTAL(109, Input!$E155)*SUBTOTAL(109,Data!G143)</f>
        <v>2162.7417364685239</v>
      </c>
      <c r="K143" s="13"/>
      <c r="L143" s="34"/>
      <c r="M143" s="10"/>
      <c r="N143" s="13"/>
      <c r="O143" s="34"/>
      <c r="P143" s="10"/>
      <c r="Q143" s="13"/>
      <c r="R143" s="34"/>
      <c r="S143" s="10"/>
      <c r="T143" s="13"/>
      <c r="U143" s="34"/>
      <c r="V143" s="10"/>
      <c r="W143" s="13"/>
      <c r="X143" s="34"/>
      <c r="Y143" s="10"/>
      <c r="Z143" s="13"/>
      <c r="AA143" s="34"/>
      <c r="AB143" s="10"/>
      <c r="AC143" s="13"/>
      <c r="AD143" s="34"/>
      <c r="AE143" s="10"/>
      <c r="AF143" s="13"/>
      <c r="AG143" s="34"/>
      <c r="AH143" s="10"/>
      <c r="AI143" s="13"/>
      <c r="AJ143" s="34"/>
      <c r="AK143" s="10"/>
      <c r="AL143" s="13"/>
      <c r="AM143" s="34"/>
      <c r="AN143" s="10"/>
      <c r="AO143" s="13"/>
      <c r="AP143" s="34"/>
      <c r="AQ143" s="10"/>
      <c r="AR143" s="13"/>
      <c r="AS143" s="34"/>
      <c r="AT143" s="10"/>
    </row>
    <row r="144" spans="2:46" ht="26" x14ac:dyDescent="0.35">
      <c r="B144" s="36">
        <v>902527</v>
      </c>
      <c r="C144" s="58" t="s">
        <v>149</v>
      </c>
      <c r="D144" s="57" t="s">
        <v>320</v>
      </c>
      <c r="E144" s="38">
        <v>0.18945302713261888</v>
      </c>
      <c r="F144" s="41">
        <v>0.15936863972104362</v>
      </c>
      <c r="G144" s="38">
        <v>2.0126415683521057</v>
      </c>
      <c r="H144" s="38">
        <f>SUBTOTAL(109, Input!$E156)*SUBTOTAL(109,Data!E144)</f>
        <v>189.45302713261887</v>
      </c>
      <c r="I144" s="38">
        <f>SUBTOTAL(109, Input!$E156)*SUBTOTAL(109,Data!F144)</f>
        <v>159.36863972104362</v>
      </c>
      <c r="J144" s="38">
        <f>SUBTOTAL(109, Input!$E156)*SUBTOTAL(109,Data!G144)</f>
        <v>2012.6415683521057</v>
      </c>
      <c r="K144" s="13"/>
      <c r="L144" s="34"/>
      <c r="M144" s="10"/>
      <c r="N144" s="13"/>
      <c r="O144" s="34"/>
      <c r="P144" s="10"/>
      <c r="Q144" s="13"/>
      <c r="R144" s="34"/>
      <c r="S144" s="10"/>
      <c r="T144" s="13"/>
      <c r="U144" s="34"/>
      <c r="V144" s="10"/>
      <c r="W144" s="13"/>
      <c r="X144" s="34"/>
      <c r="Y144" s="10"/>
      <c r="Z144" s="13"/>
      <c r="AA144" s="34"/>
      <c r="AB144" s="10"/>
      <c r="AC144" s="13"/>
      <c r="AD144" s="34"/>
      <c r="AE144" s="10"/>
      <c r="AF144" s="13"/>
      <c r="AG144" s="34"/>
      <c r="AH144" s="10"/>
      <c r="AI144" s="13"/>
      <c r="AJ144" s="34"/>
      <c r="AK144" s="10"/>
      <c r="AL144" s="13"/>
      <c r="AM144" s="34"/>
      <c r="AN144" s="10"/>
      <c r="AO144" s="13"/>
      <c r="AP144" s="34"/>
      <c r="AQ144" s="10"/>
      <c r="AR144" s="13"/>
      <c r="AS144" s="34"/>
      <c r="AT144" s="10"/>
    </row>
    <row r="145" spans="2:46" ht="26" x14ac:dyDescent="0.35">
      <c r="B145" s="36">
        <v>902528</v>
      </c>
      <c r="C145" s="58" t="s">
        <v>150</v>
      </c>
      <c r="D145" s="57" t="s">
        <v>320</v>
      </c>
      <c r="E145" s="38">
        <v>0.34679738465227067</v>
      </c>
      <c r="F145" s="41">
        <v>6.0250372473391836E-2</v>
      </c>
      <c r="G145" s="38">
        <v>2.2710557444586916</v>
      </c>
      <c r="H145" s="38">
        <f>SUBTOTAL(109, Input!$E157)*SUBTOTAL(109,Data!E145)</f>
        <v>346.79738465227069</v>
      </c>
      <c r="I145" s="38">
        <f>SUBTOTAL(109, Input!$E157)*SUBTOTAL(109,Data!F145)</f>
        <v>60.250372473391835</v>
      </c>
      <c r="J145" s="38">
        <f>SUBTOTAL(109, Input!$E157)*SUBTOTAL(109,Data!G145)</f>
        <v>2271.0557444586916</v>
      </c>
      <c r="K145" s="13"/>
      <c r="L145" s="34"/>
      <c r="M145" s="10"/>
      <c r="N145" s="13"/>
      <c r="O145" s="34"/>
      <c r="P145" s="10"/>
      <c r="Q145" s="13"/>
      <c r="R145" s="34"/>
      <c r="S145" s="10"/>
      <c r="T145" s="13"/>
      <c r="U145" s="34"/>
      <c r="V145" s="10"/>
      <c r="W145" s="13"/>
      <c r="X145" s="34"/>
      <c r="Y145" s="10"/>
      <c r="Z145" s="13"/>
      <c r="AA145" s="34"/>
      <c r="AB145" s="10"/>
      <c r="AC145" s="13"/>
      <c r="AD145" s="34"/>
      <c r="AE145" s="10"/>
      <c r="AF145" s="13"/>
      <c r="AG145" s="34"/>
      <c r="AH145" s="10"/>
      <c r="AI145" s="13"/>
      <c r="AJ145" s="34"/>
      <c r="AK145" s="10"/>
      <c r="AL145" s="13"/>
      <c r="AM145" s="34"/>
      <c r="AN145" s="10"/>
      <c r="AO145" s="13"/>
      <c r="AP145" s="34"/>
      <c r="AQ145" s="10"/>
      <c r="AR145" s="13"/>
      <c r="AS145" s="34"/>
      <c r="AT145" s="10"/>
    </row>
    <row r="146" spans="2:46" ht="26" x14ac:dyDescent="0.35">
      <c r="B146" s="36">
        <v>902599</v>
      </c>
      <c r="C146" s="58" t="s">
        <v>151</v>
      </c>
      <c r="D146" s="57" t="s">
        <v>320</v>
      </c>
      <c r="E146" s="38">
        <v>0.34560911898267016</v>
      </c>
      <c r="F146" s="41">
        <v>6.4230362132850882E-2</v>
      </c>
      <c r="G146" s="38">
        <v>2.162741736468524</v>
      </c>
      <c r="H146" s="38">
        <f>SUBTOTAL(109, Input!$E158)*SUBTOTAL(109,Data!E146)</f>
        <v>345.60911898267017</v>
      </c>
      <c r="I146" s="38">
        <f>SUBTOTAL(109, Input!$E158)*SUBTOTAL(109,Data!F146)</f>
        <v>64.230362132850885</v>
      </c>
      <c r="J146" s="38">
        <f>SUBTOTAL(109, Input!$E158)*SUBTOTAL(109,Data!G146)</f>
        <v>2162.7417364685239</v>
      </c>
      <c r="K146" s="13"/>
      <c r="L146" s="34"/>
      <c r="M146" s="10"/>
      <c r="N146" s="13"/>
      <c r="O146" s="34"/>
      <c r="P146" s="10"/>
      <c r="Q146" s="13"/>
      <c r="R146" s="34"/>
      <c r="S146" s="10"/>
      <c r="T146" s="13"/>
      <c r="U146" s="34"/>
      <c r="V146" s="10"/>
      <c r="W146" s="13"/>
      <c r="X146" s="34"/>
      <c r="Y146" s="10"/>
      <c r="Z146" s="13"/>
      <c r="AA146" s="34"/>
      <c r="AB146" s="10"/>
      <c r="AC146" s="13"/>
      <c r="AD146" s="34"/>
      <c r="AE146" s="10"/>
      <c r="AF146" s="13"/>
      <c r="AG146" s="34"/>
      <c r="AH146" s="10"/>
      <c r="AI146" s="13"/>
      <c r="AJ146" s="34"/>
      <c r="AK146" s="10"/>
      <c r="AL146" s="13"/>
      <c r="AM146" s="34"/>
      <c r="AN146" s="10"/>
      <c r="AO146" s="13"/>
      <c r="AP146" s="34"/>
      <c r="AQ146" s="10"/>
      <c r="AR146" s="13"/>
      <c r="AS146" s="34"/>
      <c r="AT146" s="10"/>
    </row>
    <row r="147" spans="2:46" ht="39" x14ac:dyDescent="0.35">
      <c r="B147" s="36">
        <v>903010</v>
      </c>
      <c r="C147" s="58" t="s">
        <v>152</v>
      </c>
      <c r="D147" s="57" t="s">
        <v>350</v>
      </c>
      <c r="E147" s="38">
        <v>7.4292343937176868E-3</v>
      </c>
      <c r="F147" s="41">
        <v>5.147111056317958E-2</v>
      </c>
      <c r="G147" s="38">
        <v>0.18646998832428141</v>
      </c>
      <c r="H147" s="38">
        <f>SUBTOTAL(109, Input!$E159)*SUBTOTAL(109,Data!E147)</f>
        <v>7.429234393717687</v>
      </c>
      <c r="I147" s="38">
        <f>SUBTOTAL(109, Input!$E159)*SUBTOTAL(109,Data!F147)</f>
        <v>51.471110563179579</v>
      </c>
      <c r="J147" s="38">
        <f>SUBTOTAL(109, Input!$E159)*SUBTOTAL(109,Data!G147)</f>
        <v>186.46998832428142</v>
      </c>
      <c r="K147" s="13"/>
      <c r="L147" s="34"/>
      <c r="M147" s="10"/>
      <c r="N147" s="13"/>
      <c r="O147" s="34"/>
      <c r="P147" s="10"/>
      <c r="Q147" s="13"/>
      <c r="R147" s="34"/>
      <c r="S147" s="10"/>
      <c r="T147" s="13"/>
      <c r="U147" s="34"/>
      <c r="V147" s="10"/>
      <c r="W147" s="13"/>
      <c r="X147" s="34"/>
      <c r="Y147" s="10"/>
      <c r="Z147" s="13"/>
      <c r="AA147" s="34"/>
      <c r="AB147" s="10"/>
      <c r="AC147" s="13"/>
      <c r="AD147" s="34"/>
      <c r="AE147" s="10"/>
      <c r="AF147" s="13"/>
      <c r="AG147" s="34"/>
      <c r="AH147" s="10"/>
      <c r="AI147" s="13"/>
      <c r="AJ147" s="34"/>
      <c r="AK147" s="10"/>
      <c r="AL147" s="13"/>
      <c r="AM147" s="34"/>
      <c r="AN147" s="10"/>
      <c r="AO147" s="13"/>
      <c r="AP147" s="34"/>
      <c r="AQ147" s="10"/>
      <c r="AR147" s="13"/>
      <c r="AS147" s="34"/>
      <c r="AT147" s="10"/>
    </row>
    <row r="148" spans="2:46" ht="39" x14ac:dyDescent="0.35">
      <c r="B148" s="36">
        <v>903020</v>
      </c>
      <c r="C148" s="58" t="s">
        <v>153</v>
      </c>
      <c r="D148" s="57" t="s">
        <v>350</v>
      </c>
      <c r="E148" s="38">
        <v>7.4292343937176868E-3</v>
      </c>
      <c r="F148" s="41">
        <v>5.147111056317958E-2</v>
      </c>
      <c r="G148" s="38">
        <v>0.18646998832428141</v>
      </c>
      <c r="H148" s="38">
        <f>SUBTOTAL(109, Input!$E160)*SUBTOTAL(109,Data!E148)</f>
        <v>7.429234393717687</v>
      </c>
      <c r="I148" s="38">
        <f>SUBTOTAL(109, Input!$E160)*SUBTOTAL(109,Data!F148)</f>
        <v>51.471110563179579</v>
      </c>
      <c r="J148" s="38">
        <f>SUBTOTAL(109, Input!$E160)*SUBTOTAL(109,Data!G148)</f>
        <v>186.46998832428142</v>
      </c>
      <c r="K148" s="13"/>
      <c r="L148" s="34"/>
      <c r="M148" s="10"/>
      <c r="N148" s="13"/>
      <c r="O148" s="34"/>
      <c r="P148" s="10"/>
      <c r="Q148" s="13"/>
      <c r="R148" s="34"/>
      <c r="S148" s="10"/>
      <c r="T148" s="13"/>
      <c r="U148" s="34"/>
      <c r="V148" s="10"/>
      <c r="W148" s="13"/>
      <c r="X148" s="34"/>
      <c r="Y148" s="10"/>
      <c r="Z148" s="13"/>
      <c r="AA148" s="34"/>
      <c r="AB148" s="10"/>
      <c r="AC148" s="13"/>
      <c r="AD148" s="34"/>
      <c r="AE148" s="10"/>
      <c r="AF148" s="13"/>
      <c r="AG148" s="34"/>
      <c r="AH148" s="10"/>
      <c r="AI148" s="13"/>
      <c r="AJ148" s="34"/>
      <c r="AK148" s="10"/>
      <c r="AL148" s="13"/>
      <c r="AM148" s="34"/>
      <c r="AN148" s="10"/>
      <c r="AO148" s="13"/>
      <c r="AP148" s="34"/>
      <c r="AQ148" s="10"/>
      <c r="AR148" s="13"/>
      <c r="AS148" s="34"/>
      <c r="AT148" s="10"/>
    </row>
    <row r="149" spans="2:46" ht="39" x14ac:dyDescent="0.35">
      <c r="B149" s="36">
        <v>903030</v>
      </c>
      <c r="C149" s="58" t="s">
        <v>154</v>
      </c>
      <c r="D149" s="57" t="s">
        <v>350</v>
      </c>
      <c r="E149" s="38">
        <v>7.4292343937176868E-3</v>
      </c>
      <c r="F149" s="41">
        <v>5.147111056317958E-2</v>
      </c>
      <c r="G149" s="38">
        <v>0.18646998832428141</v>
      </c>
      <c r="H149" s="38">
        <f>SUBTOTAL(109, Input!$E161)*SUBTOTAL(109,Data!E149)</f>
        <v>7.429234393717687</v>
      </c>
      <c r="I149" s="38">
        <f>SUBTOTAL(109, Input!$E161)*SUBTOTAL(109,Data!F149)</f>
        <v>51.471110563179579</v>
      </c>
      <c r="J149" s="38">
        <f>SUBTOTAL(109, Input!$E161)*SUBTOTAL(109,Data!G149)</f>
        <v>186.46998832428142</v>
      </c>
      <c r="K149" s="13"/>
      <c r="L149" s="34"/>
      <c r="M149" s="10"/>
      <c r="N149" s="13"/>
      <c r="O149" s="34"/>
      <c r="P149" s="10"/>
      <c r="Q149" s="13"/>
      <c r="R149" s="34"/>
      <c r="S149" s="10"/>
      <c r="T149" s="13"/>
      <c r="U149" s="34"/>
      <c r="V149" s="10"/>
      <c r="W149" s="13"/>
      <c r="X149" s="34"/>
      <c r="Y149" s="10"/>
      <c r="Z149" s="13"/>
      <c r="AA149" s="34"/>
      <c r="AB149" s="10"/>
      <c r="AC149" s="13"/>
      <c r="AD149" s="34"/>
      <c r="AE149" s="10"/>
      <c r="AF149" s="13"/>
      <c r="AG149" s="34"/>
      <c r="AH149" s="10"/>
      <c r="AI149" s="13"/>
      <c r="AJ149" s="34"/>
      <c r="AK149" s="10"/>
      <c r="AL149" s="13"/>
      <c r="AM149" s="34"/>
      <c r="AN149" s="10"/>
      <c r="AO149" s="13"/>
      <c r="AP149" s="34"/>
      <c r="AQ149" s="10"/>
      <c r="AR149" s="13"/>
      <c r="AS149" s="34"/>
      <c r="AT149" s="10"/>
    </row>
    <row r="150" spans="2:46" ht="39" x14ac:dyDescent="0.35">
      <c r="B150" s="36">
        <v>903040</v>
      </c>
      <c r="C150" s="58" t="s">
        <v>155</v>
      </c>
      <c r="D150" s="57" t="s">
        <v>350</v>
      </c>
      <c r="E150" s="38">
        <v>7.4292343937176868E-3</v>
      </c>
      <c r="F150" s="41">
        <v>5.147111056317958E-2</v>
      </c>
      <c r="G150" s="38">
        <v>0.18646998832428141</v>
      </c>
      <c r="H150" s="38">
        <f>SUBTOTAL(109, Input!$E162)*SUBTOTAL(109,Data!E150)</f>
        <v>7.429234393717687</v>
      </c>
      <c r="I150" s="38">
        <f>SUBTOTAL(109, Input!$E162)*SUBTOTAL(109,Data!F150)</f>
        <v>51.471110563179579</v>
      </c>
      <c r="J150" s="38">
        <f>SUBTOTAL(109, Input!$E162)*SUBTOTAL(109,Data!G150)</f>
        <v>186.46998832428142</v>
      </c>
      <c r="K150" s="13"/>
      <c r="L150" s="34"/>
      <c r="M150" s="10"/>
      <c r="N150" s="13"/>
      <c r="O150" s="34"/>
      <c r="P150" s="10"/>
      <c r="Q150" s="13"/>
      <c r="R150" s="34"/>
      <c r="S150" s="10"/>
      <c r="T150" s="13"/>
      <c r="U150" s="34"/>
      <c r="V150" s="10"/>
      <c r="W150" s="13"/>
      <c r="X150" s="34"/>
      <c r="Y150" s="10"/>
      <c r="Z150" s="13"/>
      <c r="AA150" s="34"/>
      <c r="AB150" s="10"/>
      <c r="AC150" s="13"/>
      <c r="AD150" s="34"/>
      <c r="AE150" s="10"/>
      <c r="AF150" s="13"/>
      <c r="AG150" s="34"/>
      <c r="AH150" s="10"/>
      <c r="AI150" s="13"/>
      <c r="AJ150" s="34"/>
      <c r="AK150" s="10"/>
      <c r="AL150" s="13"/>
      <c r="AM150" s="34"/>
      <c r="AN150" s="10"/>
      <c r="AO150" s="13"/>
      <c r="AP150" s="34"/>
      <c r="AQ150" s="10"/>
      <c r="AR150" s="13"/>
      <c r="AS150" s="34"/>
      <c r="AT150" s="10"/>
    </row>
    <row r="151" spans="2:46" ht="39" x14ac:dyDescent="0.35">
      <c r="B151" s="36">
        <v>903050</v>
      </c>
      <c r="C151" s="58" t="s">
        <v>156</v>
      </c>
      <c r="D151" s="57" t="s">
        <v>350</v>
      </c>
      <c r="E151" s="38">
        <v>7.4292343937176868E-3</v>
      </c>
      <c r="F151" s="41">
        <v>5.147111056317958E-2</v>
      </c>
      <c r="G151" s="38">
        <v>0.18646998832428141</v>
      </c>
      <c r="H151" s="38">
        <f>SUBTOTAL(109, Input!$E163)*SUBTOTAL(109,Data!E151)</f>
        <v>7.429234393717687</v>
      </c>
      <c r="I151" s="38">
        <f>SUBTOTAL(109, Input!$E163)*SUBTOTAL(109,Data!F151)</f>
        <v>51.471110563179579</v>
      </c>
      <c r="J151" s="38">
        <f>SUBTOTAL(109, Input!$E163)*SUBTOTAL(109,Data!G151)</f>
        <v>186.46998832428142</v>
      </c>
      <c r="K151" s="13"/>
      <c r="L151" s="34"/>
      <c r="M151" s="10"/>
      <c r="N151" s="13"/>
      <c r="O151" s="34"/>
      <c r="P151" s="10"/>
      <c r="Q151" s="13"/>
      <c r="R151" s="34"/>
      <c r="S151" s="10"/>
      <c r="T151" s="13"/>
      <c r="U151" s="34"/>
      <c r="V151" s="10"/>
      <c r="W151" s="13"/>
      <c r="X151" s="34"/>
      <c r="Y151" s="10"/>
      <c r="Z151" s="13"/>
      <c r="AA151" s="34"/>
      <c r="AB151" s="10"/>
      <c r="AC151" s="13"/>
      <c r="AD151" s="34"/>
      <c r="AE151" s="10"/>
      <c r="AF151" s="13"/>
      <c r="AG151" s="34"/>
      <c r="AH151" s="10"/>
      <c r="AI151" s="13"/>
      <c r="AJ151" s="34"/>
      <c r="AK151" s="10"/>
      <c r="AL151" s="13"/>
      <c r="AM151" s="34"/>
      <c r="AN151" s="10"/>
      <c r="AO151" s="13"/>
      <c r="AP151" s="34"/>
      <c r="AQ151" s="10"/>
      <c r="AR151" s="13"/>
      <c r="AS151" s="34"/>
      <c r="AT151" s="10"/>
    </row>
    <row r="152" spans="2:46" ht="39" x14ac:dyDescent="0.35">
      <c r="B152" s="36">
        <v>903090</v>
      </c>
      <c r="C152" s="58" t="s">
        <v>157</v>
      </c>
      <c r="D152" s="57" t="s">
        <v>350</v>
      </c>
      <c r="E152" s="38">
        <v>1.0961941762988642E-3</v>
      </c>
      <c r="F152" s="41">
        <v>7.0667554459708974E-3</v>
      </c>
      <c r="G152" s="38">
        <v>0.21071523107773218</v>
      </c>
      <c r="H152" s="38">
        <f>SUBTOTAL(109, Input!$E164)*SUBTOTAL(109,Data!E152)</f>
        <v>1.0961941762988641</v>
      </c>
      <c r="I152" s="38">
        <f>SUBTOTAL(109, Input!$E164)*SUBTOTAL(109,Data!F152)</f>
        <v>7.0667554459708972</v>
      </c>
      <c r="J152" s="38">
        <f>SUBTOTAL(109, Input!$E164)*SUBTOTAL(109,Data!G152)</f>
        <v>210.7152310777322</v>
      </c>
      <c r="K152" s="13"/>
      <c r="L152" s="34"/>
      <c r="M152" s="10"/>
      <c r="N152" s="13"/>
      <c r="O152" s="34"/>
      <c r="P152" s="10"/>
      <c r="Q152" s="13"/>
      <c r="R152" s="34"/>
      <c r="S152" s="10"/>
      <c r="T152" s="13"/>
      <c r="U152" s="34"/>
      <c r="V152" s="10"/>
      <c r="W152" s="13"/>
      <c r="X152" s="34"/>
      <c r="Y152" s="10"/>
      <c r="Z152" s="13"/>
      <c r="AA152" s="34"/>
      <c r="AB152" s="10"/>
      <c r="AC152" s="13"/>
      <c r="AD152" s="34"/>
      <c r="AE152" s="10"/>
      <c r="AF152" s="13"/>
      <c r="AG152" s="34"/>
      <c r="AH152" s="10"/>
      <c r="AI152" s="13"/>
      <c r="AJ152" s="34"/>
      <c r="AK152" s="10"/>
      <c r="AL152" s="13"/>
      <c r="AM152" s="34"/>
      <c r="AN152" s="10"/>
      <c r="AO152" s="13"/>
      <c r="AP152" s="34"/>
      <c r="AQ152" s="10"/>
      <c r="AR152" s="13"/>
      <c r="AS152" s="34"/>
      <c r="AT152" s="10"/>
    </row>
    <row r="153" spans="2:46" ht="26" x14ac:dyDescent="0.35">
      <c r="B153" s="36">
        <v>907601</v>
      </c>
      <c r="C153" s="58" t="s">
        <v>158</v>
      </c>
      <c r="D153" s="57" t="s">
        <v>357</v>
      </c>
      <c r="E153" s="38">
        <v>1.2086462897900744E-3</v>
      </c>
      <c r="F153" s="41">
        <v>0.42945332533740227</v>
      </c>
      <c r="G153" s="38">
        <v>0.83596576132423439</v>
      </c>
      <c r="H153" s="38">
        <f>SUBTOTAL(109, Input!$E165)*SUBTOTAL(109,Data!E153)</f>
        <v>1.2086462897900745</v>
      </c>
      <c r="I153" s="38">
        <f>SUBTOTAL(109, Input!$E165)*SUBTOTAL(109,Data!F153)</f>
        <v>429.45332533740225</v>
      </c>
      <c r="J153" s="38">
        <f>SUBTOTAL(109, Input!$E165)*SUBTOTAL(109,Data!G153)</f>
        <v>835.96576132423434</v>
      </c>
      <c r="K153" s="8"/>
      <c r="L153" s="34"/>
      <c r="M153" s="10"/>
      <c r="N153" s="8"/>
      <c r="O153" s="34"/>
      <c r="P153" s="10"/>
      <c r="Q153" s="8"/>
      <c r="R153" s="34"/>
      <c r="S153" s="10"/>
      <c r="T153" s="8"/>
      <c r="U153" s="34"/>
      <c r="V153" s="10"/>
      <c r="W153" s="8"/>
      <c r="X153" s="34"/>
      <c r="Y153" s="10"/>
      <c r="Z153" s="8"/>
      <c r="AA153" s="34"/>
      <c r="AB153" s="10"/>
      <c r="AC153" s="8"/>
      <c r="AD153" s="34"/>
      <c r="AE153" s="10"/>
      <c r="AF153" s="8"/>
      <c r="AG153" s="34"/>
      <c r="AH153" s="10"/>
      <c r="AI153" s="8"/>
      <c r="AJ153" s="34"/>
      <c r="AK153" s="10"/>
      <c r="AL153" s="8"/>
      <c r="AM153" s="34"/>
      <c r="AN153" s="10"/>
      <c r="AO153" s="8"/>
      <c r="AP153" s="34"/>
      <c r="AQ153" s="10"/>
      <c r="AR153" s="8"/>
      <c r="AS153" s="34"/>
      <c r="AT153" s="10"/>
    </row>
    <row r="154" spans="2:46" ht="26" x14ac:dyDescent="0.35">
      <c r="B154" s="36">
        <v>907602</v>
      </c>
      <c r="C154" s="58" t="s">
        <v>159</v>
      </c>
      <c r="D154" s="57" t="s">
        <v>357</v>
      </c>
      <c r="E154" s="38">
        <v>1.2086462897900744E-3</v>
      </c>
      <c r="F154" s="41">
        <v>0.42945332533740227</v>
      </c>
      <c r="G154" s="38">
        <v>0.83596576132423439</v>
      </c>
      <c r="H154" s="38">
        <f>SUBTOTAL(109, Input!$E166)*SUBTOTAL(109,Data!E154)</f>
        <v>1.2086462897900745</v>
      </c>
      <c r="I154" s="38">
        <f>SUBTOTAL(109, Input!$E166)*SUBTOTAL(109,Data!F154)</f>
        <v>429.45332533740225</v>
      </c>
      <c r="J154" s="38">
        <f>SUBTOTAL(109, Input!$E166)*SUBTOTAL(109,Data!G154)</f>
        <v>835.96576132423434</v>
      </c>
      <c r="K154" s="13"/>
      <c r="L154" s="34"/>
      <c r="M154" s="10"/>
      <c r="N154" s="13"/>
      <c r="O154" s="34"/>
      <c r="P154" s="10"/>
      <c r="Q154" s="13"/>
      <c r="R154" s="34"/>
      <c r="S154" s="10"/>
      <c r="T154" s="13"/>
      <c r="U154" s="34"/>
      <c r="V154" s="10"/>
      <c r="W154" s="13"/>
      <c r="X154" s="34"/>
      <c r="Y154" s="10"/>
      <c r="Z154" s="13"/>
      <c r="AA154" s="34"/>
      <c r="AB154" s="10"/>
      <c r="AC154" s="13"/>
      <c r="AD154" s="34"/>
      <c r="AE154" s="10"/>
      <c r="AF154" s="13"/>
      <c r="AG154" s="34"/>
      <c r="AH154" s="10"/>
      <c r="AI154" s="13"/>
      <c r="AJ154" s="34"/>
      <c r="AK154" s="10"/>
      <c r="AL154" s="13"/>
      <c r="AM154" s="34"/>
      <c r="AN154" s="10"/>
      <c r="AO154" s="13"/>
      <c r="AP154" s="34"/>
      <c r="AQ154" s="10"/>
      <c r="AR154" s="13"/>
      <c r="AS154" s="34"/>
      <c r="AT154" s="10"/>
    </row>
    <row r="155" spans="2:46" ht="26" x14ac:dyDescent="0.35">
      <c r="B155" s="36">
        <v>907603</v>
      </c>
      <c r="C155" s="58" t="s">
        <v>160</v>
      </c>
      <c r="D155" s="57" t="s">
        <v>357</v>
      </c>
      <c r="E155" s="38">
        <v>1.2086462897900744E-3</v>
      </c>
      <c r="F155" s="41">
        <v>0.42945332533740227</v>
      </c>
      <c r="G155" s="38">
        <v>0.83596576132423439</v>
      </c>
      <c r="H155" s="38">
        <f>SUBTOTAL(109, Input!$E167)*SUBTOTAL(109,Data!E155)</f>
        <v>1.2086462897900745</v>
      </c>
      <c r="I155" s="38">
        <f>SUBTOTAL(109, Input!$E167)*SUBTOTAL(109,Data!F155)</f>
        <v>429.45332533740225</v>
      </c>
      <c r="J155" s="38">
        <f>SUBTOTAL(109, Input!$E167)*SUBTOTAL(109,Data!G155)</f>
        <v>835.96576132423434</v>
      </c>
      <c r="K155" s="13"/>
      <c r="L155" s="34"/>
      <c r="M155" s="10"/>
      <c r="N155" s="13"/>
      <c r="O155" s="34"/>
      <c r="P155" s="10"/>
      <c r="Q155" s="13"/>
      <c r="R155" s="34"/>
      <c r="S155" s="10"/>
      <c r="T155" s="13"/>
      <c r="U155" s="34"/>
      <c r="V155" s="10"/>
      <c r="W155" s="13"/>
      <c r="X155" s="34"/>
      <c r="Y155" s="10"/>
      <c r="Z155" s="13"/>
      <c r="AA155" s="34"/>
      <c r="AB155" s="10"/>
      <c r="AC155" s="13"/>
      <c r="AD155" s="34"/>
      <c r="AE155" s="10"/>
      <c r="AF155" s="13"/>
      <c r="AG155" s="34"/>
      <c r="AH155" s="10"/>
      <c r="AI155" s="13"/>
      <c r="AJ155" s="34"/>
      <c r="AK155" s="10"/>
      <c r="AL155" s="13"/>
      <c r="AM155" s="34"/>
      <c r="AN155" s="10"/>
      <c r="AO155" s="13"/>
      <c r="AP155" s="34"/>
      <c r="AQ155" s="10"/>
      <c r="AR155" s="13"/>
      <c r="AS155" s="34"/>
      <c r="AT155" s="10"/>
    </row>
    <row r="156" spans="2:46" ht="26" x14ac:dyDescent="0.35">
      <c r="B156" s="36">
        <v>907604</v>
      </c>
      <c r="C156" s="58" t="s">
        <v>161</v>
      </c>
      <c r="D156" s="57" t="s">
        <v>357</v>
      </c>
      <c r="E156" s="38">
        <v>1.2086462897900744E-3</v>
      </c>
      <c r="F156" s="41">
        <v>0.42945332533740227</v>
      </c>
      <c r="G156" s="38">
        <v>0.83596576132423439</v>
      </c>
      <c r="H156" s="38">
        <f>SUBTOTAL(109, Input!$E168)*SUBTOTAL(109,Data!E156)</f>
        <v>1.2086462897900745</v>
      </c>
      <c r="I156" s="38">
        <f>SUBTOTAL(109, Input!$E168)*SUBTOTAL(109,Data!F156)</f>
        <v>429.45332533740225</v>
      </c>
      <c r="J156" s="38">
        <f>SUBTOTAL(109, Input!$E168)*SUBTOTAL(109,Data!G156)</f>
        <v>835.96576132423434</v>
      </c>
      <c r="K156" s="13"/>
      <c r="L156" s="34"/>
      <c r="M156" s="10"/>
      <c r="N156" s="13"/>
      <c r="O156" s="34"/>
      <c r="P156" s="10"/>
      <c r="Q156" s="13"/>
      <c r="R156" s="34"/>
      <c r="S156" s="10"/>
      <c r="T156" s="13"/>
      <c r="U156" s="34"/>
      <c r="V156" s="10"/>
      <c r="W156" s="13"/>
      <c r="X156" s="34"/>
      <c r="Y156" s="10"/>
      <c r="Z156" s="13"/>
      <c r="AA156" s="34"/>
      <c r="AB156" s="10"/>
      <c r="AC156" s="13"/>
      <c r="AD156" s="34"/>
      <c r="AE156" s="10"/>
      <c r="AF156" s="13"/>
      <c r="AG156" s="34"/>
      <c r="AH156" s="10"/>
      <c r="AI156" s="13"/>
      <c r="AJ156" s="34"/>
      <c r="AK156" s="10"/>
      <c r="AL156" s="13"/>
      <c r="AM156" s="34"/>
      <c r="AN156" s="10"/>
      <c r="AO156" s="13"/>
      <c r="AP156" s="34"/>
      <c r="AQ156" s="10"/>
      <c r="AR156" s="13"/>
      <c r="AS156" s="34"/>
      <c r="AT156" s="10"/>
    </row>
    <row r="157" spans="2:46" ht="26" x14ac:dyDescent="0.35">
      <c r="B157" s="36">
        <v>908100</v>
      </c>
      <c r="C157" s="58" t="s">
        <v>162</v>
      </c>
      <c r="D157" s="57" t="s">
        <v>362</v>
      </c>
      <c r="E157" s="38">
        <v>2.6002704319205556E-2</v>
      </c>
      <c r="F157" s="41">
        <v>0.22662449767250067</v>
      </c>
      <c r="G157" s="38">
        <v>1.1586388920976514</v>
      </c>
      <c r="H157" s="38">
        <f>SUBTOTAL(109, Input!$E169)*SUBTOTAL(109,Data!E157)</f>
        <v>26.002704319205556</v>
      </c>
      <c r="I157" s="38">
        <f>SUBTOTAL(109, Input!$E169)*SUBTOTAL(109,Data!F157)</f>
        <v>226.62449767250067</v>
      </c>
      <c r="J157" s="38">
        <f>SUBTOTAL(109, Input!$E169)*SUBTOTAL(109,Data!G157)</f>
        <v>1158.6388920976513</v>
      </c>
      <c r="K157" s="13"/>
      <c r="L157" s="34"/>
      <c r="M157" s="10"/>
      <c r="N157" s="13"/>
      <c r="O157" s="34"/>
      <c r="P157" s="10"/>
      <c r="Q157" s="13"/>
      <c r="R157" s="34"/>
      <c r="S157" s="10"/>
      <c r="T157" s="13"/>
      <c r="U157" s="34"/>
      <c r="V157" s="10"/>
      <c r="W157" s="13"/>
      <c r="X157" s="34"/>
      <c r="Y157" s="10"/>
      <c r="Z157" s="13"/>
      <c r="AA157" s="34"/>
      <c r="AB157" s="10"/>
      <c r="AC157" s="13"/>
      <c r="AD157" s="34"/>
      <c r="AE157" s="10"/>
      <c r="AF157" s="13"/>
      <c r="AG157" s="34"/>
      <c r="AH157" s="10"/>
      <c r="AI157" s="13"/>
      <c r="AJ157" s="34"/>
      <c r="AK157" s="10"/>
      <c r="AL157" s="13"/>
      <c r="AM157" s="34"/>
      <c r="AN157" s="10"/>
      <c r="AO157" s="13"/>
      <c r="AP157" s="34"/>
      <c r="AQ157" s="10"/>
      <c r="AR157" s="13"/>
      <c r="AS157" s="34"/>
      <c r="AT157" s="10"/>
    </row>
    <row r="158" spans="2:46" ht="26" x14ac:dyDescent="0.35">
      <c r="B158" s="36">
        <v>908200</v>
      </c>
      <c r="C158" s="58" t="s">
        <v>163</v>
      </c>
      <c r="D158" s="57" t="s">
        <v>362</v>
      </c>
      <c r="E158" s="38">
        <v>2.6002704319205556E-2</v>
      </c>
      <c r="F158" s="41">
        <v>0.22662449767250067</v>
      </c>
      <c r="G158" s="38">
        <v>1.1586388920976514</v>
      </c>
      <c r="H158" s="38">
        <f>SUBTOTAL(109, Input!$E170)*SUBTOTAL(109,Data!E158)</f>
        <v>26.002704319205556</v>
      </c>
      <c r="I158" s="38">
        <f>SUBTOTAL(109, Input!$E170)*SUBTOTAL(109,Data!F158)</f>
        <v>226.62449767250067</v>
      </c>
      <c r="J158" s="38">
        <f>SUBTOTAL(109, Input!$E170)*SUBTOTAL(109,Data!G158)</f>
        <v>1158.6388920976513</v>
      </c>
      <c r="K158" s="13"/>
      <c r="L158" s="34"/>
      <c r="M158" s="10"/>
      <c r="N158" s="13"/>
      <c r="O158" s="34"/>
      <c r="P158" s="10"/>
      <c r="Q158" s="13"/>
      <c r="R158" s="34"/>
      <c r="S158" s="10"/>
      <c r="T158" s="13"/>
      <c r="U158" s="34"/>
      <c r="V158" s="10"/>
      <c r="W158" s="13"/>
      <c r="X158" s="34"/>
      <c r="Y158" s="10"/>
      <c r="Z158" s="13"/>
      <c r="AA158" s="34"/>
      <c r="AB158" s="10"/>
      <c r="AC158" s="13"/>
      <c r="AD158" s="34"/>
      <c r="AE158" s="10"/>
      <c r="AF158" s="13"/>
      <c r="AG158" s="34"/>
      <c r="AH158" s="10"/>
      <c r="AI158" s="13"/>
      <c r="AJ158" s="34"/>
      <c r="AK158" s="10"/>
      <c r="AL158" s="13"/>
      <c r="AM158" s="34"/>
      <c r="AN158" s="10"/>
      <c r="AO158" s="13"/>
      <c r="AP158" s="34"/>
      <c r="AQ158" s="10"/>
      <c r="AR158" s="13"/>
      <c r="AS158" s="34"/>
      <c r="AT158" s="10"/>
    </row>
    <row r="159" spans="2:46" ht="26" x14ac:dyDescent="0.35">
      <c r="B159" s="36">
        <v>908300</v>
      </c>
      <c r="C159" s="58" t="s">
        <v>164</v>
      </c>
      <c r="D159" s="57" t="s">
        <v>362</v>
      </c>
      <c r="E159" s="38">
        <v>2.6002704319205556E-2</v>
      </c>
      <c r="F159" s="41">
        <v>0.22662449767250067</v>
      </c>
      <c r="G159" s="38">
        <v>1.1586388920976514</v>
      </c>
      <c r="H159" s="38">
        <f>SUBTOTAL(109, Input!$E171)*SUBTOTAL(109,Data!E159)</f>
        <v>26.002704319205556</v>
      </c>
      <c r="I159" s="38">
        <f>SUBTOTAL(109, Input!$E171)*SUBTOTAL(109,Data!F159)</f>
        <v>226.62449767250067</v>
      </c>
      <c r="J159" s="38">
        <f>SUBTOTAL(109, Input!$E171)*SUBTOTAL(109,Data!G159)</f>
        <v>1158.6388920976513</v>
      </c>
      <c r="K159" s="13"/>
      <c r="L159" s="34"/>
      <c r="M159" s="10"/>
      <c r="N159" s="13"/>
      <c r="O159" s="34"/>
      <c r="P159" s="10"/>
      <c r="Q159" s="13"/>
      <c r="R159" s="34"/>
      <c r="S159" s="10"/>
      <c r="T159" s="13"/>
      <c r="U159" s="34"/>
      <c r="V159" s="10"/>
      <c r="W159" s="13"/>
      <c r="X159" s="34"/>
      <c r="Y159" s="10"/>
      <c r="Z159" s="13"/>
      <c r="AA159" s="34"/>
      <c r="AB159" s="10"/>
      <c r="AC159" s="13"/>
      <c r="AD159" s="34"/>
      <c r="AE159" s="10"/>
      <c r="AF159" s="13"/>
      <c r="AG159" s="34"/>
      <c r="AH159" s="10"/>
      <c r="AI159" s="13"/>
      <c r="AJ159" s="34"/>
      <c r="AK159" s="10"/>
      <c r="AL159" s="13"/>
      <c r="AM159" s="34"/>
      <c r="AN159" s="10"/>
      <c r="AO159" s="13"/>
      <c r="AP159" s="34"/>
      <c r="AQ159" s="10"/>
      <c r="AR159" s="13"/>
      <c r="AS159" s="34"/>
      <c r="AT159" s="10"/>
    </row>
    <row r="160" spans="2:46" ht="26" x14ac:dyDescent="0.35">
      <c r="B160" s="36">
        <v>908400</v>
      </c>
      <c r="C160" s="58" t="s">
        <v>165</v>
      </c>
      <c r="D160" s="57" t="s">
        <v>362</v>
      </c>
      <c r="E160" s="38">
        <v>2.6002704319205556E-2</v>
      </c>
      <c r="F160" s="41">
        <v>0.22662449767250067</v>
      </c>
      <c r="G160" s="38">
        <v>1.1586388920976514</v>
      </c>
      <c r="H160" s="38">
        <f>SUBTOTAL(109, Input!$E172)*SUBTOTAL(109,Data!E160)</f>
        <v>26.002704319205556</v>
      </c>
      <c r="I160" s="38">
        <f>SUBTOTAL(109, Input!$E172)*SUBTOTAL(109,Data!F160)</f>
        <v>226.62449767250067</v>
      </c>
      <c r="J160" s="38">
        <f>SUBTOTAL(109, Input!$E172)*SUBTOTAL(109,Data!G160)</f>
        <v>1158.6388920976513</v>
      </c>
      <c r="K160" s="8"/>
      <c r="L160" s="34"/>
      <c r="M160" s="10"/>
      <c r="N160" s="8"/>
      <c r="O160" s="34"/>
      <c r="P160" s="10"/>
      <c r="Q160" s="8"/>
      <c r="R160" s="34"/>
      <c r="S160" s="10"/>
      <c r="T160" s="8"/>
      <c r="U160" s="34"/>
      <c r="V160" s="10"/>
      <c r="W160" s="8"/>
      <c r="X160" s="34"/>
      <c r="Y160" s="10"/>
      <c r="Z160" s="8"/>
      <c r="AA160" s="34"/>
      <c r="AB160" s="10"/>
      <c r="AC160" s="8"/>
      <c r="AD160" s="34"/>
      <c r="AE160" s="10"/>
      <c r="AF160" s="8"/>
      <c r="AG160" s="34"/>
      <c r="AH160" s="10"/>
      <c r="AI160" s="8"/>
      <c r="AJ160" s="34"/>
      <c r="AK160" s="10"/>
      <c r="AL160" s="8"/>
      <c r="AM160" s="34"/>
      <c r="AN160" s="10"/>
      <c r="AO160" s="8"/>
      <c r="AP160" s="34"/>
      <c r="AQ160" s="10"/>
      <c r="AR160" s="8"/>
      <c r="AS160" s="34"/>
      <c r="AT160" s="10"/>
    </row>
    <row r="161" spans="2:46" ht="26" x14ac:dyDescent="0.35">
      <c r="B161" s="36">
        <v>908900</v>
      </c>
      <c r="C161" s="58" t="s">
        <v>166</v>
      </c>
      <c r="D161" s="57" t="s">
        <v>362</v>
      </c>
      <c r="E161" s="38">
        <v>2.6002704319205556E-2</v>
      </c>
      <c r="F161" s="41">
        <v>0.22662449767250067</v>
      </c>
      <c r="G161" s="38">
        <v>1.1586388920976514</v>
      </c>
      <c r="H161" s="38">
        <f>SUBTOTAL(109, Input!$E173)*SUBTOTAL(109,Data!E161)</f>
        <v>26.002704319205556</v>
      </c>
      <c r="I161" s="38">
        <f>SUBTOTAL(109, Input!$E173)*SUBTOTAL(109,Data!F161)</f>
        <v>226.62449767250067</v>
      </c>
      <c r="J161" s="38">
        <f>SUBTOTAL(109, Input!$E173)*SUBTOTAL(109,Data!G161)</f>
        <v>1158.6388920976513</v>
      </c>
      <c r="K161" s="13"/>
      <c r="L161" s="34"/>
      <c r="M161" s="10"/>
      <c r="N161" s="13"/>
      <c r="O161" s="34"/>
      <c r="P161" s="10"/>
      <c r="Q161" s="13"/>
      <c r="R161" s="34"/>
      <c r="S161" s="10"/>
      <c r="T161" s="13"/>
      <c r="U161" s="34"/>
      <c r="V161" s="10"/>
      <c r="W161" s="13"/>
      <c r="X161" s="34"/>
      <c r="Y161" s="10"/>
      <c r="Z161" s="13"/>
      <c r="AA161" s="34"/>
      <c r="AB161" s="10"/>
      <c r="AC161" s="13"/>
      <c r="AD161" s="34"/>
      <c r="AE161" s="10"/>
      <c r="AF161" s="13"/>
      <c r="AG161" s="34"/>
      <c r="AH161" s="10"/>
      <c r="AI161" s="13"/>
      <c r="AJ161" s="34"/>
      <c r="AK161" s="10"/>
      <c r="AL161" s="13"/>
      <c r="AM161" s="34"/>
      <c r="AN161" s="10"/>
      <c r="AO161" s="13"/>
      <c r="AP161" s="34"/>
      <c r="AQ161" s="10"/>
      <c r="AR161" s="13"/>
      <c r="AS161" s="34"/>
      <c r="AT161" s="10"/>
    </row>
    <row r="162" spans="2:46" ht="26" x14ac:dyDescent="0.35">
      <c r="B162" s="36">
        <v>909051</v>
      </c>
      <c r="C162" s="58" t="s">
        <v>167</v>
      </c>
      <c r="D162" s="57" t="s">
        <v>368</v>
      </c>
      <c r="E162" s="38">
        <v>1.5226660444330486E-3</v>
      </c>
      <c r="F162" s="41">
        <v>0.1475650588932059</v>
      </c>
      <c r="G162" s="38">
        <v>0.42342152702416291</v>
      </c>
      <c r="H162" s="38">
        <f>SUBTOTAL(109, Input!$E174)*SUBTOTAL(109,Data!E162)</f>
        <v>1.5226660444330486</v>
      </c>
      <c r="I162" s="38">
        <f>SUBTOTAL(109, Input!$E174)*SUBTOTAL(109,Data!F162)</f>
        <v>147.5650588932059</v>
      </c>
      <c r="J162" s="38">
        <f>SUBTOTAL(109, Input!$E174)*SUBTOTAL(109,Data!G162)</f>
        <v>423.42152702416291</v>
      </c>
      <c r="K162" s="13"/>
      <c r="L162" s="34"/>
      <c r="M162" s="10"/>
      <c r="N162" s="13"/>
      <c r="O162" s="34"/>
      <c r="P162" s="10"/>
      <c r="Q162" s="13"/>
      <c r="R162" s="34"/>
      <c r="S162" s="10"/>
      <c r="T162" s="13"/>
      <c r="U162" s="34"/>
      <c r="V162" s="10"/>
      <c r="W162" s="13"/>
      <c r="X162" s="34"/>
      <c r="Y162" s="10"/>
      <c r="Z162" s="13"/>
      <c r="AA162" s="34"/>
      <c r="AB162" s="10"/>
      <c r="AC162" s="13"/>
      <c r="AD162" s="34"/>
      <c r="AE162" s="10"/>
      <c r="AF162" s="13"/>
      <c r="AG162" s="34"/>
      <c r="AH162" s="10"/>
      <c r="AI162" s="13"/>
      <c r="AJ162" s="34"/>
      <c r="AK162" s="10"/>
      <c r="AL162" s="13"/>
      <c r="AM162" s="34"/>
      <c r="AN162" s="10"/>
      <c r="AO162" s="13"/>
      <c r="AP162" s="34"/>
      <c r="AQ162" s="10"/>
      <c r="AR162" s="13"/>
      <c r="AS162" s="34"/>
      <c r="AT162" s="10"/>
    </row>
    <row r="163" spans="2:46" ht="26" x14ac:dyDescent="0.35">
      <c r="B163" s="36">
        <v>909110</v>
      </c>
      <c r="C163" s="58" t="s">
        <v>181</v>
      </c>
      <c r="D163" s="57" t="s">
        <v>386</v>
      </c>
      <c r="E163" s="38">
        <v>2.2848467897567759E-4</v>
      </c>
      <c r="F163" s="41">
        <v>4.2462550759406879E-2</v>
      </c>
      <c r="G163" s="38">
        <v>0.2571612638662093</v>
      </c>
      <c r="H163" s="38">
        <f>SUBTOTAL(109, Input!$E175)*SUBTOTAL(109,Data!E163)</f>
        <v>0.22848467897567759</v>
      </c>
      <c r="I163" s="38">
        <f>SUBTOTAL(109, Input!$E175)*SUBTOTAL(109,Data!F163)</f>
        <v>42.462550759406881</v>
      </c>
      <c r="J163" s="38">
        <f>SUBTOTAL(109, Input!$E175)*SUBTOTAL(109,Data!G163)</f>
        <v>257.16126386620931</v>
      </c>
      <c r="K163" s="13"/>
      <c r="L163" s="34"/>
      <c r="M163" s="10"/>
      <c r="N163" s="13"/>
      <c r="O163" s="34"/>
      <c r="P163" s="10"/>
      <c r="Q163" s="13"/>
      <c r="R163" s="34"/>
      <c r="S163" s="10"/>
      <c r="T163" s="13"/>
      <c r="U163" s="34"/>
      <c r="V163" s="10"/>
      <c r="W163" s="13"/>
      <c r="X163" s="34"/>
      <c r="Y163" s="10"/>
      <c r="Z163" s="13"/>
      <c r="AA163" s="34"/>
      <c r="AB163" s="10"/>
      <c r="AC163" s="13"/>
      <c r="AD163" s="34"/>
      <c r="AE163" s="10"/>
      <c r="AF163" s="13"/>
      <c r="AG163" s="34"/>
      <c r="AH163" s="10"/>
      <c r="AI163" s="13"/>
      <c r="AJ163" s="34"/>
      <c r="AK163" s="10"/>
      <c r="AL163" s="13"/>
      <c r="AM163" s="34"/>
      <c r="AN163" s="10"/>
      <c r="AO163" s="13"/>
      <c r="AP163" s="34"/>
      <c r="AQ163" s="10"/>
      <c r="AR163" s="13"/>
      <c r="AS163" s="34"/>
      <c r="AT163" s="10"/>
    </row>
    <row r="164" spans="2:46" ht="26" x14ac:dyDescent="0.35">
      <c r="B164" s="36">
        <v>909120</v>
      </c>
      <c r="C164" s="58" t="s">
        <v>182</v>
      </c>
      <c r="D164" s="57" t="s">
        <v>386</v>
      </c>
      <c r="E164" s="38">
        <v>2.2848467897567759E-4</v>
      </c>
      <c r="F164" s="41">
        <v>4.2462550759406879E-2</v>
      </c>
      <c r="G164" s="38">
        <v>0.2571612638662093</v>
      </c>
      <c r="H164" s="38">
        <f>SUBTOTAL(109, Input!$E176)*SUBTOTAL(109,Data!E164)</f>
        <v>0.22848467897567759</v>
      </c>
      <c r="I164" s="38">
        <f>SUBTOTAL(109, Input!$E176)*SUBTOTAL(109,Data!F164)</f>
        <v>42.462550759406881</v>
      </c>
      <c r="J164" s="38">
        <f>SUBTOTAL(109, Input!$E176)*SUBTOTAL(109,Data!G164)</f>
        <v>257.16126386620931</v>
      </c>
      <c r="K164" s="13"/>
      <c r="L164" s="34"/>
      <c r="M164" s="10"/>
      <c r="N164" s="13"/>
      <c r="O164" s="34"/>
      <c r="P164" s="10"/>
      <c r="Q164" s="13"/>
      <c r="R164" s="34"/>
      <c r="S164" s="10"/>
      <c r="T164" s="13"/>
      <c r="U164" s="34"/>
      <c r="V164" s="10"/>
      <c r="W164" s="13"/>
      <c r="X164" s="34"/>
      <c r="Y164" s="10"/>
      <c r="Z164" s="13"/>
      <c r="AA164" s="34"/>
      <c r="AB164" s="10"/>
      <c r="AC164" s="13"/>
      <c r="AD164" s="34"/>
      <c r="AE164" s="10"/>
      <c r="AF164" s="13"/>
      <c r="AG164" s="34"/>
      <c r="AH164" s="10"/>
      <c r="AI164" s="13"/>
      <c r="AJ164" s="34"/>
      <c r="AK164" s="10"/>
      <c r="AL164" s="13"/>
      <c r="AM164" s="34"/>
      <c r="AN164" s="10"/>
      <c r="AO164" s="13"/>
      <c r="AP164" s="34"/>
      <c r="AQ164" s="10"/>
      <c r="AR164" s="13"/>
      <c r="AS164" s="34"/>
      <c r="AT164" s="10"/>
    </row>
    <row r="165" spans="2:46" ht="26" x14ac:dyDescent="0.35">
      <c r="B165" s="36">
        <v>909199</v>
      </c>
      <c r="C165" s="58" t="s">
        <v>183</v>
      </c>
      <c r="D165" s="57" t="s">
        <v>386</v>
      </c>
      <c r="E165" s="38">
        <v>2.2848467897567759E-4</v>
      </c>
      <c r="F165" s="41">
        <v>4.2462550759406879E-2</v>
      </c>
      <c r="G165" s="38">
        <v>0.2571612638662093</v>
      </c>
      <c r="H165" s="38">
        <f>SUBTOTAL(109, Input!$E177)*SUBTOTAL(109,Data!E165)</f>
        <v>0.22848467897567759</v>
      </c>
      <c r="I165" s="38">
        <f>SUBTOTAL(109, Input!$E177)*SUBTOTAL(109,Data!F165)</f>
        <v>42.462550759406881</v>
      </c>
      <c r="J165" s="38">
        <f>SUBTOTAL(109, Input!$E177)*SUBTOTAL(109,Data!G165)</f>
        <v>257.16126386620931</v>
      </c>
      <c r="K165" s="8"/>
      <c r="L165" s="34"/>
      <c r="M165" s="10"/>
      <c r="N165" s="8"/>
      <c r="O165" s="34"/>
      <c r="P165" s="10"/>
      <c r="Q165" s="8"/>
      <c r="R165" s="34"/>
      <c r="S165" s="10"/>
      <c r="T165" s="8"/>
      <c r="U165" s="34"/>
      <c r="V165" s="10"/>
      <c r="W165" s="8"/>
      <c r="X165" s="34"/>
      <c r="Y165" s="10"/>
      <c r="Z165" s="8"/>
      <c r="AA165" s="34"/>
      <c r="AB165" s="10"/>
      <c r="AC165" s="8"/>
      <c r="AD165" s="34"/>
      <c r="AE165" s="10"/>
      <c r="AF165" s="8"/>
      <c r="AG165" s="34"/>
      <c r="AH165" s="10"/>
      <c r="AI165" s="8"/>
      <c r="AJ165" s="34"/>
      <c r="AK165" s="10"/>
      <c r="AL165" s="8"/>
      <c r="AM165" s="34"/>
      <c r="AN165" s="10"/>
      <c r="AO165" s="8"/>
      <c r="AP165" s="34"/>
      <c r="AQ165" s="10"/>
      <c r="AR165" s="8"/>
      <c r="AS165" s="34"/>
      <c r="AT165" s="10"/>
    </row>
    <row r="166" spans="2:46" ht="39" x14ac:dyDescent="0.35">
      <c r="B166" s="36">
        <v>909200</v>
      </c>
      <c r="C166" s="58" t="s">
        <v>168</v>
      </c>
      <c r="D166" s="57" t="s">
        <v>379</v>
      </c>
      <c r="E166" s="38">
        <v>1.5226660444330486E-3</v>
      </c>
      <c r="F166" s="41">
        <v>0.1475650588932059</v>
      </c>
      <c r="G166" s="38">
        <v>0.42342152702416291</v>
      </c>
      <c r="H166" s="38">
        <f>SUBTOTAL(109, Input!$E178)*SUBTOTAL(109,Data!E166)</f>
        <v>1.5226660444330486</v>
      </c>
      <c r="I166" s="38">
        <f>SUBTOTAL(109, Input!$E178)*SUBTOTAL(109,Data!F166)</f>
        <v>147.5650588932059</v>
      </c>
      <c r="J166" s="38">
        <f>SUBTOTAL(109, Input!$E178)*SUBTOTAL(109,Data!G166)</f>
        <v>423.42152702416291</v>
      </c>
      <c r="K166" s="13"/>
      <c r="L166" s="34"/>
      <c r="M166" s="10"/>
      <c r="N166" s="13"/>
      <c r="O166" s="34"/>
      <c r="P166" s="10"/>
      <c r="Q166" s="13"/>
      <c r="R166" s="34"/>
      <c r="S166" s="10"/>
      <c r="T166" s="13"/>
      <c r="U166" s="34"/>
      <c r="V166" s="10"/>
      <c r="W166" s="13"/>
      <c r="X166" s="34"/>
      <c r="Y166" s="10"/>
      <c r="Z166" s="13"/>
      <c r="AA166" s="34"/>
      <c r="AB166" s="10"/>
      <c r="AC166" s="13"/>
      <c r="AD166" s="34"/>
      <c r="AE166" s="10"/>
      <c r="AF166" s="13"/>
      <c r="AG166" s="34"/>
      <c r="AH166" s="10"/>
      <c r="AI166" s="13"/>
      <c r="AJ166" s="34"/>
      <c r="AK166" s="10"/>
      <c r="AL166" s="13"/>
      <c r="AM166" s="34"/>
      <c r="AN166" s="10"/>
      <c r="AO166" s="13"/>
      <c r="AP166" s="34"/>
      <c r="AQ166" s="10"/>
      <c r="AR166" s="13"/>
      <c r="AS166" s="34"/>
      <c r="AT166" s="10"/>
    </row>
    <row r="167" spans="2:46" ht="39" x14ac:dyDescent="0.35">
      <c r="B167" s="36">
        <v>909210</v>
      </c>
      <c r="C167" s="58" t="s">
        <v>175</v>
      </c>
      <c r="D167" s="57" t="s">
        <v>379</v>
      </c>
      <c r="E167" s="38">
        <v>1.5226660444330486E-3</v>
      </c>
      <c r="F167" s="41">
        <v>0.1475650588932059</v>
      </c>
      <c r="G167" s="38">
        <v>0.42342152702416291</v>
      </c>
      <c r="H167" s="38">
        <f>SUBTOTAL(109, Input!$E179)*SUBTOTAL(109,Data!E167)</f>
        <v>1.5226660444330486</v>
      </c>
      <c r="I167" s="38">
        <f>SUBTOTAL(109, Input!$E179)*SUBTOTAL(109,Data!F167)</f>
        <v>147.5650588932059</v>
      </c>
      <c r="J167" s="38">
        <f>SUBTOTAL(109, Input!$E179)*SUBTOTAL(109,Data!G167)</f>
        <v>423.42152702416291</v>
      </c>
      <c r="K167" s="13"/>
      <c r="L167" s="34"/>
      <c r="M167" s="10"/>
      <c r="N167" s="13"/>
      <c r="O167" s="34"/>
      <c r="P167" s="10"/>
      <c r="Q167" s="13"/>
      <c r="R167" s="34"/>
      <c r="S167" s="10"/>
      <c r="T167" s="13"/>
      <c r="U167" s="34"/>
      <c r="V167" s="10"/>
      <c r="W167" s="13"/>
      <c r="X167" s="34"/>
      <c r="Y167" s="10"/>
      <c r="Z167" s="13"/>
      <c r="AA167" s="34"/>
      <c r="AB167" s="10"/>
      <c r="AC167" s="13"/>
      <c r="AD167" s="34"/>
      <c r="AE167" s="10"/>
      <c r="AF167" s="13"/>
      <c r="AG167" s="34"/>
      <c r="AH167" s="10"/>
      <c r="AI167" s="13"/>
      <c r="AJ167" s="34"/>
      <c r="AK167" s="10"/>
      <c r="AL167" s="13"/>
      <c r="AM167" s="34"/>
      <c r="AN167" s="10"/>
      <c r="AO167" s="13"/>
      <c r="AP167" s="34"/>
      <c r="AQ167" s="10"/>
      <c r="AR167" s="13"/>
      <c r="AS167" s="34"/>
      <c r="AT167" s="10"/>
    </row>
    <row r="168" spans="2:46" ht="39" x14ac:dyDescent="0.35">
      <c r="B168" s="36">
        <v>909220</v>
      </c>
      <c r="C168" s="58" t="s">
        <v>176</v>
      </c>
      <c r="D168" s="57" t="s">
        <v>379</v>
      </c>
      <c r="E168" s="38">
        <v>1.5226660444330486E-3</v>
      </c>
      <c r="F168" s="41">
        <v>0.1475650588932059</v>
      </c>
      <c r="G168" s="38">
        <v>0.42342152702416291</v>
      </c>
      <c r="H168" s="38">
        <f>SUBTOTAL(109, Input!$E180)*SUBTOTAL(109,Data!E168)</f>
        <v>1.5226660444330486</v>
      </c>
      <c r="I168" s="38">
        <f>SUBTOTAL(109, Input!$E180)*SUBTOTAL(109,Data!F168)</f>
        <v>147.5650588932059</v>
      </c>
      <c r="J168" s="38">
        <f>SUBTOTAL(109, Input!$E180)*SUBTOTAL(109,Data!G168)</f>
        <v>423.42152702416291</v>
      </c>
      <c r="K168" s="13"/>
      <c r="L168" s="34"/>
      <c r="M168" s="10"/>
      <c r="N168" s="13"/>
      <c r="O168" s="34"/>
      <c r="P168" s="10"/>
      <c r="Q168" s="13"/>
      <c r="R168" s="34"/>
      <c r="S168" s="10"/>
      <c r="T168" s="13"/>
      <c r="U168" s="34"/>
      <c r="V168" s="10"/>
      <c r="W168" s="13"/>
      <c r="X168" s="34"/>
      <c r="Y168" s="10"/>
      <c r="Z168" s="13"/>
      <c r="AA168" s="34"/>
      <c r="AB168" s="10"/>
      <c r="AC168" s="13"/>
      <c r="AD168" s="34"/>
      <c r="AE168" s="10"/>
      <c r="AF168" s="13"/>
      <c r="AG168" s="34"/>
      <c r="AH168" s="10"/>
      <c r="AI168" s="13"/>
      <c r="AJ168" s="34"/>
      <c r="AK168" s="10"/>
      <c r="AL168" s="13"/>
      <c r="AM168" s="34"/>
      <c r="AN168" s="10"/>
      <c r="AO168" s="13"/>
      <c r="AP168" s="34"/>
      <c r="AQ168" s="10"/>
      <c r="AR168" s="13"/>
      <c r="AS168" s="34"/>
      <c r="AT168" s="10"/>
    </row>
    <row r="169" spans="2:46" ht="39" x14ac:dyDescent="0.35">
      <c r="B169" s="36">
        <v>909230</v>
      </c>
      <c r="C169" s="58" t="s">
        <v>177</v>
      </c>
      <c r="D169" s="57" t="s">
        <v>379</v>
      </c>
      <c r="E169" s="38">
        <v>1.5226660444330486E-3</v>
      </c>
      <c r="F169" s="41">
        <v>0.1475650588932059</v>
      </c>
      <c r="G169" s="38">
        <v>0.42342152702416291</v>
      </c>
      <c r="H169" s="38">
        <f>SUBTOTAL(109, Input!$E181)*SUBTOTAL(109,Data!E169)</f>
        <v>1.5226660444330486</v>
      </c>
      <c r="I169" s="38">
        <f>SUBTOTAL(109, Input!$E181)*SUBTOTAL(109,Data!F169)</f>
        <v>147.5650588932059</v>
      </c>
      <c r="J169" s="38">
        <f>SUBTOTAL(109, Input!$E181)*SUBTOTAL(109,Data!G169)</f>
        <v>423.42152702416291</v>
      </c>
      <c r="K169" s="13"/>
      <c r="L169" s="34"/>
      <c r="M169" s="10"/>
      <c r="N169" s="13"/>
      <c r="O169" s="34"/>
      <c r="P169" s="10"/>
      <c r="Q169" s="13"/>
      <c r="R169" s="34"/>
      <c r="S169" s="10"/>
      <c r="T169" s="13"/>
      <c r="U169" s="34"/>
      <c r="V169" s="10"/>
      <c r="W169" s="13"/>
      <c r="X169" s="34"/>
      <c r="Y169" s="10"/>
      <c r="Z169" s="13"/>
      <c r="AA169" s="34"/>
      <c r="AB169" s="10"/>
      <c r="AC169" s="13"/>
      <c r="AD169" s="34"/>
      <c r="AE169" s="10"/>
      <c r="AF169" s="13"/>
      <c r="AG169" s="34"/>
      <c r="AH169" s="10"/>
      <c r="AI169" s="13"/>
      <c r="AJ169" s="34"/>
      <c r="AK169" s="10"/>
      <c r="AL169" s="13"/>
      <c r="AM169" s="34"/>
      <c r="AN169" s="10"/>
      <c r="AO169" s="13"/>
      <c r="AP169" s="34"/>
      <c r="AQ169" s="10"/>
      <c r="AR169" s="13"/>
      <c r="AS169" s="34"/>
      <c r="AT169" s="10"/>
    </row>
    <row r="170" spans="2:46" ht="39" x14ac:dyDescent="0.35">
      <c r="B170" s="36">
        <v>909240</v>
      </c>
      <c r="C170" s="58" t="s">
        <v>178</v>
      </c>
      <c r="D170" s="57" t="s">
        <v>379</v>
      </c>
      <c r="E170" s="38">
        <v>1.5226660444330486E-3</v>
      </c>
      <c r="F170" s="41">
        <v>0.1475650588932059</v>
      </c>
      <c r="G170" s="38">
        <v>0.42342152702416291</v>
      </c>
      <c r="H170" s="38">
        <f>SUBTOTAL(109, Input!$E182)*SUBTOTAL(109,Data!E170)</f>
        <v>1.5226660444330486</v>
      </c>
      <c r="I170" s="38">
        <f>SUBTOTAL(109, Input!$E182)*SUBTOTAL(109,Data!F170)</f>
        <v>147.5650588932059</v>
      </c>
      <c r="J170" s="38">
        <f>SUBTOTAL(109, Input!$E182)*SUBTOTAL(109,Data!G170)</f>
        <v>423.42152702416291</v>
      </c>
      <c r="K170" s="13"/>
      <c r="L170" s="34"/>
      <c r="M170" s="10"/>
      <c r="N170" s="13"/>
      <c r="O170" s="34"/>
      <c r="P170" s="10"/>
      <c r="Q170" s="13"/>
      <c r="R170" s="34"/>
      <c r="S170" s="10"/>
      <c r="T170" s="13"/>
      <c r="U170" s="34"/>
      <c r="V170" s="10"/>
      <c r="W170" s="13"/>
      <c r="X170" s="34"/>
      <c r="Y170" s="10"/>
      <c r="Z170" s="13"/>
      <c r="AA170" s="34"/>
      <c r="AB170" s="10"/>
      <c r="AC170" s="13"/>
      <c r="AD170" s="34"/>
      <c r="AE170" s="10"/>
      <c r="AF170" s="13"/>
      <c r="AG170" s="34"/>
      <c r="AH170" s="10"/>
      <c r="AI170" s="13"/>
      <c r="AJ170" s="34"/>
      <c r="AK170" s="10"/>
      <c r="AL170" s="13"/>
      <c r="AM170" s="34"/>
      <c r="AN170" s="10"/>
      <c r="AO170" s="13"/>
      <c r="AP170" s="34"/>
      <c r="AQ170" s="10"/>
      <c r="AR170" s="13"/>
      <c r="AS170" s="34"/>
      <c r="AT170" s="10"/>
    </row>
    <row r="171" spans="2:46" ht="39" x14ac:dyDescent="0.35">
      <c r="B171" s="36">
        <v>909250</v>
      </c>
      <c r="C171" s="58" t="s">
        <v>179</v>
      </c>
      <c r="D171" s="57" t="s">
        <v>379</v>
      </c>
      <c r="E171" s="38">
        <v>1.5226660444330486E-3</v>
      </c>
      <c r="F171" s="41">
        <v>0.1475650588932059</v>
      </c>
      <c r="G171" s="38">
        <v>0.42342152702416291</v>
      </c>
      <c r="H171" s="38">
        <f>SUBTOTAL(109, Input!$E183)*SUBTOTAL(109,Data!E171)</f>
        <v>1.5226660444330486</v>
      </c>
      <c r="I171" s="38">
        <f>SUBTOTAL(109, Input!$E183)*SUBTOTAL(109,Data!F171)</f>
        <v>147.5650588932059</v>
      </c>
      <c r="J171" s="38">
        <f>SUBTOTAL(109, Input!$E183)*SUBTOTAL(109,Data!G171)</f>
        <v>423.42152702416291</v>
      </c>
      <c r="K171" s="8"/>
      <c r="L171" s="34"/>
      <c r="M171" s="10"/>
      <c r="N171" s="8"/>
      <c r="O171" s="34"/>
      <c r="P171" s="10"/>
      <c r="Q171" s="8"/>
      <c r="R171" s="34"/>
      <c r="S171" s="10"/>
      <c r="T171" s="8"/>
      <c r="U171" s="34"/>
      <c r="V171" s="10"/>
      <c r="W171" s="8"/>
      <c r="X171" s="34"/>
      <c r="Y171" s="10"/>
      <c r="Z171" s="8"/>
      <c r="AA171" s="34"/>
      <c r="AB171" s="10"/>
      <c r="AC171" s="8"/>
      <c r="AD171" s="34"/>
      <c r="AE171" s="10"/>
      <c r="AF171" s="8"/>
      <c r="AG171" s="34"/>
      <c r="AH171" s="10"/>
      <c r="AI171" s="8"/>
      <c r="AJ171" s="34"/>
      <c r="AK171" s="10"/>
      <c r="AL171" s="8"/>
      <c r="AM171" s="34"/>
      <c r="AN171" s="10"/>
      <c r="AO171" s="8"/>
      <c r="AP171" s="34"/>
      <c r="AQ171" s="10"/>
      <c r="AR171" s="8"/>
      <c r="AS171" s="34"/>
      <c r="AT171" s="10"/>
    </row>
    <row r="172" spans="2:46" ht="39" x14ac:dyDescent="0.35">
      <c r="B172" s="36">
        <v>909299</v>
      </c>
      <c r="C172" s="58" t="s">
        <v>180</v>
      </c>
      <c r="D172" s="57" t="s">
        <v>379</v>
      </c>
      <c r="E172" s="38">
        <v>1.5226660444330486E-3</v>
      </c>
      <c r="F172" s="41">
        <v>0.1475650588932059</v>
      </c>
      <c r="G172" s="38">
        <v>0.42342152702416291</v>
      </c>
      <c r="H172" s="38">
        <f>SUBTOTAL(109, Input!$E184)*SUBTOTAL(109,Data!E172)</f>
        <v>1.5226660444330486</v>
      </c>
      <c r="I172" s="38">
        <f>SUBTOTAL(109, Input!$E184)*SUBTOTAL(109,Data!F172)</f>
        <v>147.5650588932059</v>
      </c>
      <c r="J172" s="38">
        <f>SUBTOTAL(109, Input!$E184)*SUBTOTAL(109,Data!G172)</f>
        <v>423.42152702416291</v>
      </c>
      <c r="K172" s="13"/>
      <c r="L172" s="34"/>
      <c r="M172" s="10"/>
      <c r="N172" s="13"/>
      <c r="O172" s="34"/>
      <c r="P172" s="10"/>
      <c r="Q172" s="13"/>
      <c r="R172" s="34"/>
      <c r="S172" s="10"/>
      <c r="T172" s="13"/>
      <c r="U172" s="34"/>
      <c r="V172" s="10"/>
      <c r="W172" s="13"/>
      <c r="X172" s="34"/>
      <c r="Y172" s="10"/>
      <c r="Z172" s="13"/>
      <c r="AA172" s="34"/>
      <c r="AB172" s="10"/>
      <c r="AC172" s="13"/>
      <c r="AD172" s="34"/>
      <c r="AE172" s="10"/>
      <c r="AF172" s="13"/>
      <c r="AG172" s="34"/>
      <c r="AH172" s="10"/>
      <c r="AI172" s="13"/>
      <c r="AJ172" s="34"/>
      <c r="AK172" s="10"/>
      <c r="AL172" s="13"/>
      <c r="AM172" s="34"/>
      <c r="AN172" s="10"/>
      <c r="AO172" s="13"/>
      <c r="AP172" s="34"/>
      <c r="AQ172" s="10"/>
      <c r="AR172" s="13"/>
      <c r="AS172" s="34"/>
      <c r="AT172" s="10"/>
    </row>
    <row r="173" spans="2:46" ht="26" x14ac:dyDescent="0.35">
      <c r="B173" s="36">
        <v>909300</v>
      </c>
      <c r="C173" s="58" t="s">
        <v>169</v>
      </c>
      <c r="D173" s="57" t="s">
        <v>371</v>
      </c>
      <c r="E173" s="38">
        <v>1.5226660444330486E-3</v>
      </c>
      <c r="F173" s="41">
        <v>0.1475650588932059</v>
      </c>
      <c r="G173" s="38">
        <v>0.42342152702416291</v>
      </c>
      <c r="H173" s="38">
        <f>SUBTOTAL(109, Input!$E185)*SUBTOTAL(109,Data!E173)</f>
        <v>1.5226660444330486</v>
      </c>
      <c r="I173" s="38">
        <f>SUBTOTAL(109, Input!$E185)*SUBTOTAL(109,Data!F173)</f>
        <v>147.5650588932059</v>
      </c>
      <c r="J173" s="38">
        <f>SUBTOTAL(109, Input!$E185)*SUBTOTAL(109,Data!G173)</f>
        <v>423.42152702416291</v>
      </c>
      <c r="K173" s="8"/>
      <c r="L173" s="34"/>
      <c r="M173" s="10"/>
      <c r="N173" s="8"/>
      <c r="O173" s="34"/>
      <c r="P173" s="10"/>
      <c r="Q173" s="8"/>
      <c r="R173" s="34"/>
      <c r="S173" s="10"/>
      <c r="T173" s="8"/>
      <c r="U173" s="34"/>
      <c r="V173" s="10"/>
      <c r="W173" s="8"/>
      <c r="X173" s="34"/>
      <c r="Y173" s="10"/>
      <c r="Z173" s="8"/>
      <c r="AA173" s="34"/>
      <c r="AB173" s="10"/>
      <c r="AC173" s="8"/>
      <c r="AD173" s="34"/>
      <c r="AE173" s="10"/>
      <c r="AF173" s="8"/>
      <c r="AG173" s="34"/>
      <c r="AH173" s="10"/>
      <c r="AI173" s="8"/>
      <c r="AJ173" s="34"/>
      <c r="AK173" s="10"/>
      <c r="AL173" s="8"/>
      <c r="AM173" s="34"/>
      <c r="AN173" s="10"/>
      <c r="AO173" s="8"/>
      <c r="AP173" s="34"/>
      <c r="AQ173" s="10"/>
      <c r="AR173" s="8"/>
      <c r="AS173" s="34"/>
      <c r="AT173" s="10"/>
    </row>
    <row r="174" spans="2:46" ht="26" x14ac:dyDescent="0.35">
      <c r="B174" s="36">
        <v>909400</v>
      </c>
      <c r="C174" s="58" t="s">
        <v>170</v>
      </c>
      <c r="D174" s="57" t="s">
        <v>371</v>
      </c>
      <c r="E174" s="38">
        <v>1.5226660444330486E-3</v>
      </c>
      <c r="F174" s="41">
        <v>0.1475650588932059</v>
      </c>
      <c r="G174" s="38">
        <v>0.42342152702416291</v>
      </c>
      <c r="H174" s="38">
        <f>SUBTOTAL(109, Input!$E186)*SUBTOTAL(109,Data!E174)</f>
        <v>1.5226660444330486</v>
      </c>
      <c r="I174" s="38">
        <f>SUBTOTAL(109, Input!$E186)*SUBTOTAL(109,Data!F174)</f>
        <v>147.5650588932059</v>
      </c>
      <c r="J174" s="38">
        <f>SUBTOTAL(109, Input!$E186)*SUBTOTAL(109,Data!G174)</f>
        <v>423.42152702416291</v>
      </c>
      <c r="K174" s="8"/>
      <c r="L174" s="34"/>
      <c r="M174" s="10"/>
      <c r="N174" s="8"/>
      <c r="O174" s="34"/>
      <c r="P174" s="10"/>
      <c r="Q174" s="8"/>
      <c r="R174" s="34"/>
      <c r="S174" s="10"/>
      <c r="T174" s="8"/>
      <c r="U174" s="34"/>
      <c r="V174" s="10"/>
      <c r="W174" s="8"/>
      <c r="X174" s="34"/>
      <c r="Y174" s="10"/>
      <c r="Z174" s="8"/>
      <c r="AA174" s="34"/>
      <c r="AB174" s="10"/>
      <c r="AC174" s="8"/>
      <c r="AD174" s="34"/>
      <c r="AE174" s="10"/>
      <c r="AF174" s="8"/>
      <c r="AG174" s="34"/>
      <c r="AH174" s="10"/>
      <c r="AI174" s="8"/>
      <c r="AJ174" s="34"/>
      <c r="AK174" s="10"/>
      <c r="AL174" s="8"/>
      <c r="AM174" s="34"/>
      <c r="AN174" s="10"/>
      <c r="AO174" s="8"/>
      <c r="AP174" s="34"/>
      <c r="AQ174" s="10"/>
      <c r="AR174" s="8"/>
      <c r="AS174" s="34"/>
      <c r="AT174" s="10"/>
    </row>
    <row r="175" spans="2:46" ht="26" x14ac:dyDescent="0.35">
      <c r="B175" s="36">
        <v>909500</v>
      </c>
      <c r="C175" s="58" t="s">
        <v>171</v>
      </c>
      <c r="D175" s="57" t="s">
        <v>371</v>
      </c>
      <c r="E175" s="38">
        <v>1.5226660444330486E-3</v>
      </c>
      <c r="F175" s="41">
        <v>0.1475650588932059</v>
      </c>
      <c r="G175" s="38">
        <v>0.42342152702416291</v>
      </c>
      <c r="H175" s="38">
        <f>SUBTOTAL(109, Input!$E187)*SUBTOTAL(109,Data!E175)</f>
        <v>1.5226660444330486</v>
      </c>
      <c r="I175" s="38">
        <f>SUBTOTAL(109, Input!$E187)*SUBTOTAL(109,Data!F175)</f>
        <v>147.5650588932059</v>
      </c>
      <c r="J175" s="38">
        <f>SUBTOTAL(109, Input!$E187)*SUBTOTAL(109,Data!G175)</f>
        <v>423.42152702416291</v>
      </c>
      <c r="K175" s="13"/>
      <c r="L175" s="34"/>
      <c r="M175" s="10"/>
      <c r="N175" s="13"/>
      <c r="O175" s="34"/>
      <c r="P175" s="10"/>
      <c r="Q175" s="13"/>
      <c r="R175" s="34"/>
      <c r="S175" s="10"/>
      <c r="T175" s="13"/>
      <c r="U175" s="34"/>
      <c r="V175" s="10"/>
      <c r="W175" s="13"/>
      <c r="X175" s="34"/>
      <c r="Y175" s="10"/>
      <c r="Z175" s="13"/>
      <c r="AA175" s="34"/>
      <c r="AB175" s="10"/>
      <c r="AC175" s="13"/>
      <c r="AD175" s="34"/>
      <c r="AE175" s="10"/>
      <c r="AF175" s="13"/>
      <c r="AG175" s="34"/>
      <c r="AH175" s="10"/>
      <c r="AI175" s="13"/>
      <c r="AJ175" s="34"/>
      <c r="AK175" s="10"/>
      <c r="AL175" s="13"/>
      <c r="AM175" s="34"/>
      <c r="AN175" s="10"/>
      <c r="AO175" s="13"/>
      <c r="AP175" s="34"/>
      <c r="AQ175" s="10"/>
      <c r="AR175" s="13"/>
      <c r="AS175" s="34"/>
      <c r="AT175" s="10"/>
    </row>
    <row r="176" spans="2:46" ht="26" x14ac:dyDescent="0.35">
      <c r="B176" s="36">
        <v>909600</v>
      </c>
      <c r="C176" s="58" t="s">
        <v>172</v>
      </c>
      <c r="D176" s="57" t="s">
        <v>371</v>
      </c>
      <c r="E176" s="38">
        <v>1.5226660444330486E-3</v>
      </c>
      <c r="F176" s="41">
        <v>0.1475650588932059</v>
      </c>
      <c r="G176" s="38">
        <v>0.42342152702416291</v>
      </c>
      <c r="H176" s="38">
        <f>SUBTOTAL(109, Input!$E188)*SUBTOTAL(109,Data!E176)</f>
        <v>1.5226660444330486</v>
      </c>
      <c r="I176" s="38">
        <f>SUBTOTAL(109, Input!$E188)*SUBTOTAL(109,Data!F176)</f>
        <v>147.5650588932059</v>
      </c>
      <c r="J176" s="38">
        <f>SUBTOTAL(109, Input!$E188)*SUBTOTAL(109,Data!G176)</f>
        <v>423.42152702416291</v>
      </c>
      <c r="K176" s="13"/>
      <c r="L176" s="34"/>
      <c r="M176" s="10"/>
      <c r="N176" s="13"/>
      <c r="O176" s="34"/>
      <c r="P176" s="10"/>
      <c r="Q176" s="13"/>
      <c r="R176" s="34"/>
      <c r="S176" s="10"/>
      <c r="T176" s="13"/>
      <c r="U176" s="34"/>
      <c r="V176" s="10"/>
      <c r="W176" s="13"/>
      <c r="X176" s="34"/>
      <c r="Y176" s="10"/>
      <c r="Z176" s="13"/>
      <c r="AA176" s="34"/>
      <c r="AB176" s="10"/>
      <c r="AC176" s="13"/>
      <c r="AD176" s="34"/>
      <c r="AE176" s="10"/>
      <c r="AF176" s="13"/>
      <c r="AG176" s="34"/>
      <c r="AH176" s="10"/>
      <c r="AI176" s="13"/>
      <c r="AJ176" s="34"/>
      <c r="AK176" s="10"/>
      <c r="AL176" s="13"/>
      <c r="AM176" s="34"/>
      <c r="AN176" s="10"/>
      <c r="AO176" s="13"/>
      <c r="AP176" s="34"/>
      <c r="AQ176" s="10"/>
      <c r="AR176" s="13"/>
      <c r="AS176" s="34"/>
      <c r="AT176" s="10"/>
    </row>
    <row r="177" spans="2:46" ht="26" x14ac:dyDescent="0.35">
      <c r="B177" s="36">
        <v>909650</v>
      </c>
      <c r="C177" s="58" t="s">
        <v>173</v>
      </c>
      <c r="D177" s="57" t="s">
        <v>371</v>
      </c>
      <c r="E177" s="38">
        <v>1.5226660444330486E-3</v>
      </c>
      <c r="F177" s="41">
        <v>0.1475650588932059</v>
      </c>
      <c r="G177" s="38">
        <v>0.42342152702416291</v>
      </c>
      <c r="H177" s="38">
        <f>SUBTOTAL(109, Input!$E189)*SUBTOTAL(109,Data!E177)</f>
        <v>1.5226660444330486</v>
      </c>
      <c r="I177" s="38">
        <f>SUBTOTAL(109, Input!$E189)*SUBTOTAL(109,Data!F177)</f>
        <v>147.5650588932059</v>
      </c>
      <c r="J177" s="38">
        <f>SUBTOTAL(109, Input!$E189)*SUBTOTAL(109,Data!G177)</f>
        <v>423.42152702416291</v>
      </c>
      <c r="K177" s="13"/>
      <c r="L177" s="34"/>
      <c r="M177" s="10"/>
      <c r="N177" s="13"/>
      <c r="O177" s="34"/>
      <c r="P177" s="10"/>
      <c r="Q177" s="13"/>
      <c r="R177" s="34"/>
      <c r="S177" s="10"/>
      <c r="T177" s="13"/>
      <c r="U177" s="34"/>
      <c r="V177" s="10"/>
      <c r="W177" s="13"/>
      <c r="X177" s="34"/>
      <c r="Y177" s="10"/>
      <c r="Z177" s="13"/>
      <c r="AA177" s="34"/>
      <c r="AB177" s="10"/>
      <c r="AC177" s="13"/>
      <c r="AD177" s="34"/>
      <c r="AE177" s="10"/>
      <c r="AF177" s="13"/>
      <c r="AG177" s="34"/>
      <c r="AH177" s="10"/>
      <c r="AI177" s="13"/>
      <c r="AJ177" s="34"/>
      <c r="AK177" s="10"/>
      <c r="AL177" s="13"/>
      <c r="AM177" s="34"/>
      <c r="AN177" s="10"/>
      <c r="AO177" s="13"/>
      <c r="AP177" s="34"/>
      <c r="AQ177" s="10"/>
      <c r="AR177" s="13"/>
      <c r="AS177" s="34"/>
      <c r="AT177" s="10"/>
    </row>
    <row r="178" spans="2:46" ht="26" x14ac:dyDescent="0.35">
      <c r="B178" s="36">
        <v>909699</v>
      </c>
      <c r="C178" s="58" t="s">
        <v>174</v>
      </c>
      <c r="D178" s="57" t="s">
        <v>371</v>
      </c>
      <c r="E178" s="38">
        <v>1.5226660444330486E-3</v>
      </c>
      <c r="F178" s="41">
        <v>0.1475650588932059</v>
      </c>
      <c r="G178" s="38">
        <v>0.42342152702416291</v>
      </c>
      <c r="H178" s="38">
        <f>SUBTOTAL(109, Input!$E190)*SUBTOTAL(109,Data!E178)</f>
        <v>1.5226660444330486</v>
      </c>
      <c r="I178" s="38">
        <f>SUBTOTAL(109, Input!$E190)*SUBTOTAL(109,Data!F178)</f>
        <v>147.5650588932059</v>
      </c>
      <c r="J178" s="38">
        <f>SUBTOTAL(109, Input!$E190)*SUBTOTAL(109,Data!G178)</f>
        <v>423.42152702416291</v>
      </c>
      <c r="K178" s="13"/>
      <c r="L178" s="34"/>
      <c r="M178" s="10"/>
      <c r="N178" s="13"/>
      <c r="O178" s="34"/>
      <c r="P178" s="10"/>
      <c r="Q178" s="13"/>
      <c r="R178" s="34"/>
      <c r="S178" s="10"/>
      <c r="T178" s="13"/>
      <c r="U178" s="34"/>
      <c r="V178" s="10"/>
      <c r="W178" s="13"/>
      <c r="X178" s="34"/>
      <c r="Y178" s="10"/>
      <c r="Z178" s="13"/>
      <c r="AA178" s="34"/>
      <c r="AB178" s="10"/>
      <c r="AC178" s="13"/>
      <c r="AD178" s="34"/>
      <c r="AE178" s="10"/>
      <c r="AF178" s="13"/>
      <c r="AG178" s="34"/>
      <c r="AH178" s="10"/>
      <c r="AI178" s="13"/>
      <c r="AJ178" s="34"/>
      <c r="AK178" s="10"/>
      <c r="AL178" s="13"/>
      <c r="AM178" s="34"/>
      <c r="AN178" s="10"/>
      <c r="AO178" s="13"/>
      <c r="AP178" s="34"/>
      <c r="AQ178" s="10"/>
      <c r="AR178" s="13"/>
      <c r="AS178" s="34"/>
      <c r="AT178" s="10"/>
    </row>
    <row r="179" spans="2:46" x14ac:dyDescent="0.35">
      <c r="B179" s="36">
        <v>909700</v>
      </c>
      <c r="C179" s="58" t="s">
        <v>184</v>
      </c>
      <c r="D179" s="57" t="s">
        <v>390</v>
      </c>
      <c r="E179" s="38">
        <v>1.5226660444330486E-3</v>
      </c>
      <c r="F179" s="41">
        <v>0.1475650588932059</v>
      </c>
      <c r="G179" s="38">
        <v>0.42342152702416291</v>
      </c>
      <c r="H179" s="38">
        <f>SUBTOTAL(109, Input!$E191)*SUBTOTAL(109,Data!E179)</f>
        <v>1.5226660444330486</v>
      </c>
      <c r="I179" s="38">
        <f>SUBTOTAL(109, Input!$E191)*SUBTOTAL(109,Data!F179)</f>
        <v>147.5650588932059</v>
      </c>
      <c r="J179" s="38">
        <f>SUBTOTAL(109, Input!$E191)*SUBTOTAL(109,Data!G179)</f>
        <v>423.42152702416291</v>
      </c>
      <c r="K179" s="13"/>
      <c r="L179" s="34"/>
      <c r="M179" s="10"/>
      <c r="N179" s="13"/>
      <c r="O179" s="34"/>
      <c r="P179" s="10"/>
      <c r="Q179" s="13"/>
      <c r="R179" s="34"/>
      <c r="S179" s="10"/>
      <c r="T179" s="13"/>
      <c r="U179" s="34"/>
      <c r="V179" s="10"/>
      <c r="W179" s="13"/>
      <c r="X179" s="34"/>
      <c r="Y179" s="10"/>
      <c r="Z179" s="13"/>
      <c r="AA179" s="34"/>
      <c r="AB179" s="10"/>
      <c r="AC179" s="13"/>
      <c r="AD179" s="34"/>
      <c r="AE179" s="10"/>
      <c r="AF179" s="13"/>
      <c r="AG179" s="34"/>
      <c r="AH179" s="10"/>
      <c r="AI179" s="13"/>
      <c r="AJ179" s="34"/>
      <c r="AK179" s="10"/>
      <c r="AL179" s="13"/>
      <c r="AM179" s="34"/>
      <c r="AN179" s="10"/>
      <c r="AO179" s="13"/>
      <c r="AP179" s="34"/>
      <c r="AQ179" s="10"/>
      <c r="AR179" s="13"/>
      <c r="AS179" s="34"/>
      <c r="AT179" s="10"/>
    </row>
    <row r="180" spans="2:46" x14ac:dyDescent="0.35">
      <c r="B180" s="36">
        <v>909710</v>
      </c>
      <c r="C180" s="58" t="s">
        <v>185</v>
      </c>
      <c r="D180" s="57" t="s">
        <v>390</v>
      </c>
      <c r="E180" s="38">
        <v>1.5226660444330486E-3</v>
      </c>
      <c r="F180" s="41">
        <v>0.1475650588932059</v>
      </c>
      <c r="G180" s="38">
        <v>0.42342152702416291</v>
      </c>
      <c r="H180" s="38">
        <f>SUBTOTAL(109, Input!$E192)*SUBTOTAL(109,Data!E180)</f>
        <v>1.5226660444330486</v>
      </c>
      <c r="I180" s="38">
        <f>SUBTOTAL(109, Input!$E192)*SUBTOTAL(109,Data!F180)</f>
        <v>147.5650588932059</v>
      </c>
      <c r="J180" s="38">
        <f>SUBTOTAL(109, Input!$E192)*SUBTOTAL(109,Data!G180)</f>
        <v>423.42152702416291</v>
      </c>
      <c r="K180" s="13"/>
      <c r="L180" s="34"/>
      <c r="M180" s="10"/>
      <c r="N180" s="13"/>
      <c r="O180" s="34"/>
      <c r="P180" s="10"/>
      <c r="Q180" s="13"/>
      <c r="R180" s="34"/>
      <c r="S180" s="10"/>
      <c r="T180" s="13"/>
      <c r="U180" s="34"/>
      <c r="V180" s="10"/>
      <c r="W180" s="13"/>
      <c r="X180" s="34"/>
      <c r="Y180" s="10"/>
      <c r="Z180" s="13"/>
      <c r="AA180" s="34"/>
      <c r="AB180" s="10"/>
      <c r="AC180" s="13"/>
      <c r="AD180" s="34"/>
      <c r="AE180" s="10"/>
      <c r="AF180" s="13"/>
      <c r="AG180" s="34"/>
      <c r="AH180" s="10"/>
      <c r="AI180" s="13"/>
      <c r="AJ180" s="34"/>
      <c r="AK180" s="10"/>
      <c r="AL180" s="13"/>
      <c r="AM180" s="34"/>
      <c r="AN180" s="10"/>
      <c r="AO180" s="13"/>
      <c r="AP180" s="34"/>
      <c r="AQ180" s="10"/>
      <c r="AR180" s="13"/>
      <c r="AS180" s="34"/>
      <c r="AT180" s="10"/>
    </row>
    <row r="181" spans="2:46" x14ac:dyDescent="0.35">
      <c r="B181" s="36">
        <v>909720</v>
      </c>
      <c r="C181" s="58" t="s">
        <v>186</v>
      </c>
      <c r="D181" s="57" t="s">
        <v>390</v>
      </c>
      <c r="E181" s="38">
        <v>1.5226660444330486E-3</v>
      </c>
      <c r="F181" s="41">
        <v>0.1475650588932059</v>
      </c>
      <c r="G181" s="38">
        <v>0.42342152702416291</v>
      </c>
      <c r="H181" s="38">
        <f>SUBTOTAL(109, Input!$E193)*SUBTOTAL(109,Data!E181)</f>
        <v>1.5226660444330486</v>
      </c>
      <c r="I181" s="38">
        <f>SUBTOTAL(109, Input!$E193)*SUBTOTAL(109,Data!F181)</f>
        <v>147.5650588932059</v>
      </c>
      <c r="J181" s="38">
        <f>SUBTOTAL(109, Input!$E193)*SUBTOTAL(109,Data!G181)</f>
        <v>423.42152702416291</v>
      </c>
      <c r="K181" s="13"/>
      <c r="L181" s="34"/>
      <c r="M181" s="10"/>
      <c r="N181" s="13"/>
      <c r="O181" s="34"/>
      <c r="P181" s="10"/>
      <c r="Q181" s="13"/>
      <c r="R181" s="34"/>
      <c r="S181" s="10"/>
      <c r="T181" s="13"/>
      <c r="U181" s="34"/>
      <c r="V181" s="10"/>
      <c r="W181" s="13"/>
      <c r="X181" s="34"/>
      <c r="Y181" s="10"/>
      <c r="Z181" s="13"/>
      <c r="AA181" s="34"/>
      <c r="AB181" s="10"/>
      <c r="AC181" s="13"/>
      <c r="AD181" s="34"/>
      <c r="AE181" s="10"/>
      <c r="AF181" s="13"/>
      <c r="AG181" s="34"/>
      <c r="AH181" s="10"/>
      <c r="AI181" s="13"/>
      <c r="AJ181" s="34"/>
      <c r="AK181" s="10"/>
      <c r="AL181" s="13"/>
      <c r="AM181" s="34"/>
      <c r="AN181" s="10"/>
      <c r="AO181" s="13"/>
      <c r="AP181" s="34"/>
      <c r="AQ181" s="10"/>
      <c r="AR181" s="13"/>
      <c r="AS181" s="34"/>
      <c r="AT181" s="10"/>
    </row>
    <row r="182" spans="2:46" x14ac:dyDescent="0.35">
      <c r="B182" s="36">
        <v>909730</v>
      </c>
      <c r="C182" s="58" t="s">
        <v>187</v>
      </c>
      <c r="D182" s="57" t="s">
        <v>390</v>
      </c>
      <c r="E182" s="38">
        <v>1.5226660444330486E-3</v>
      </c>
      <c r="F182" s="41">
        <v>0.1475650588932059</v>
      </c>
      <c r="G182" s="38">
        <v>0.42342152702416291</v>
      </c>
      <c r="H182" s="38">
        <f>SUBTOTAL(109, Input!$E194)*SUBTOTAL(109,Data!E182)</f>
        <v>1.5226660444330486</v>
      </c>
      <c r="I182" s="38">
        <f>SUBTOTAL(109, Input!$E194)*SUBTOTAL(109,Data!F182)</f>
        <v>147.5650588932059</v>
      </c>
      <c r="J182" s="38">
        <f>SUBTOTAL(109, Input!$E194)*SUBTOTAL(109,Data!G182)</f>
        <v>423.42152702416291</v>
      </c>
      <c r="K182" s="8"/>
      <c r="L182" s="34"/>
      <c r="M182" s="10"/>
      <c r="N182" s="8"/>
      <c r="O182" s="34"/>
      <c r="P182" s="10"/>
      <c r="Q182" s="8"/>
      <c r="R182" s="34"/>
      <c r="S182" s="10"/>
      <c r="T182" s="8"/>
      <c r="U182" s="34"/>
      <c r="V182" s="10"/>
      <c r="W182" s="8"/>
      <c r="X182" s="34"/>
      <c r="Y182" s="10"/>
      <c r="Z182" s="8"/>
      <c r="AA182" s="34"/>
      <c r="AB182" s="10"/>
      <c r="AC182" s="8"/>
      <c r="AD182" s="34"/>
      <c r="AE182" s="10"/>
      <c r="AF182" s="8"/>
      <c r="AG182" s="34"/>
      <c r="AH182" s="10"/>
      <c r="AI182" s="8"/>
      <c r="AJ182" s="34"/>
      <c r="AK182" s="10"/>
      <c r="AL182" s="8"/>
      <c r="AM182" s="34"/>
      <c r="AN182" s="10"/>
      <c r="AO182" s="8"/>
      <c r="AP182" s="34"/>
      <c r="AQ182" s="10"/>
      <c r="AR182" s="8"/>
      <c r="AS182" s="34"/>
      <c r="AT182" s="10"/>
    </row>
    <row r="183" spans="2:46" x14ac:dyDescent="0.35">
      <c r="B183" s="36">
        <v>909799</v>
      </c>
      <c r="C183" s="58" t="s">
        <v>188</v>
      </c>
      <c r="D183" s="57" t="s">
        <v>390</v>
      </c>
      <c r="E183" s="38">
        <v>1.5226660444330486E-3</v>
      </c>
      <c r="F183" s="41">
        <v>0.1475650588932059</v>
      </c>
      <c r="G183" s="38">
        <v>0.42342152702416291</v>
      </c>
      <c r="H183" s="38">
        <f>SUBTOTAL(109, Input!$E195)*SUBTOTAL(109,Data!E183)</f>
        <v>1.5226660444330486</v>
      </c>
      <c r="I183" s="38">
        <f>SUBTOTAL(109, Input!$E195)*SUBTOTAL(109,Data!F183)</f>
        <v>147.5650588932059</v>
      </c>
      <c r="J183" s="38">
        <f>SUBTOTAL(109, Input!$E195)*SUBTOTAL(109,Data!G183)</f>
        <v>423.42152702416291</v>
      </c>
      <c r="K183" s="13"/>
      <c r="L183" s="34"/>
      <c r="M183" s="10"/>
      <c r="N183" s="13"/>
      <c r="O183" s="34"/>
      <c r="P183" s="10"/>
      <c r="Q183" s="13"/>
      <c r="R183" s="34"/>
      <c r="S183" s="10"/>
      <c r="T183" s="13"/>
      <c r="U183" s="34"/>
      <c r="V183" s="10"/>
      <c r="W183" s="13"/>
      <c r="X183" s="34"/>
      <c r="Y183" s="10"/>
      <c r="Z183" s="13"/>
      <c r="AA183" s="34"/>
      <c r="AB183" s="10"/>
      <c r="AC183" s="13"/>
      <c r="AD183" s="34"/>
      <c r="AE183" s="10"/>
      <c r="AF183" s="13"/>
      <c r="AG183" s="34"/>
      <c r="AH183" s="10"/>
      <c r="AI183" s="13"/>
      <c r="AJ183" s="34"/>
      <c r="AK183" s="10"/>
      <c r="AL183" s="13"/>
      <c r="AM183" s="34"/>
      <c r="AN183" s="10"/>
      <c r="AO183" s="13"/>
      <c r="AP183" s="34"/>
      <c r="AQ183" s="10"/>
      <c r="AR183" s="13"/>
      <c r="AS183" s="34"/>
      <c r="AT183" s="10"/>
    </row>
    <row r="184" spans="2:46" ht="52" x14ac:dyDescent="0.35">
      <c r="B184" s="36">
        <v>912051</v>
      </c>
      <c r="C184" s="58" t="s">
        <v>189</v>
      </c>
      <c r="D184" s="57" t="s">
        <v>396</v>
      </c>
      <c r="E184" s="38">
        <v>1.0961941762988642E-3</v>
      </c>
      <c r="F184" s="41">
        <v>7.0667554459708974E-3</v>
      </c>
      <c r="G184" s="38">
        <v>0.21071523107773218</v>
      </c>
      <c r="H184" s="38">
        <f>SUBTOTAL(109, Input!$E196)*SUBTOTAL(109,Data!E184)</f>
        <v>1.0961941762988641</v>
      </c>
      <c r="I184" s="38">
        <f>SUBTOTAL(109, Input!$E196)*SUBTOTAL(109,Data!F184)</f>
        <v>7.0667554459708972</v>
      </c>
      <c r="J184" s="38">
        <f>SUBTOTAL(109, Input!$E196)*SUBTOTAL(109,Data!G184)</f>
        <v>210.7152310777322</v>
      </c>
      <c r="K184" s="13"/>
      <c r="L184" s="34"/>
      <c r="M184" s="10"/>
      <c r="N184" s="13"/>
      <c r="O184" s="34"/>
      <c r="P184" s="10"/>
      <c r="Q184" s="13"/>
      <c r="R184" s="34"/>
      <c r="S184" s="10"/>
      <c r="T184" s="13"/>
      <c r="U184" s="34"/>
      <c r="V184" s="10"/>
      <c r="W184" s="13"/>
      <c r="X184" s="34"/>
      <c r="Y184" s="10"/>
      <c r="Z184" s="13"/>
      <c r="AA184" s="34"/>
      <c r="AB184" s="10"/>
      <c r="AC184" s="13"/>
      <c r="AD184" s="34"/>
      <c r="AE184" s="10"/>
      <c r="AF184" s="13"/>
      <c r="AG184" s="34"/>
      <c r="AH184" s="10"/>
      <c r="AI184" s="13"/>
      <c r="AJ184" s="34"/>
      <c r="AK184" s="10"/>
      <c r="AL184" s="13"/>
      <c r="AM184" s="34"/>
      <c r="AN184" s="10"/>
      <c r="AO184" s="13"/>
      <c r="AP184" s="34"/>
      <c r="AQ184" s="10"/>
      <c r="AR184" s="13"/>
      <c r="AS184" s="34"/>
      <c r="AT184" s="10"/>
    </row>
    <row r="185" spans="2:46" ht="26" x14ac:dyDescent="0.35">
      <c r="B185" s="36">
        <v>914051</v>
      </c>
      <c r="C185" s="58" t="s">
        <v>190</v>
      </c>
      <c r="D185" s="57" t="s">
        <v>398</v>
      </c>
      <c r="E185" s="38">
        <v>2.9875332215061601E-2</v>
      </c>
      <c r="F185" s="41">
        <v>9.910150122748243E-2</v>
      </c>
      <c r="G185" s="38">
        <v>0.40544207748352035</v>
      </c>
      <c r="H185" s="38">
        <f>SUBTOTAL(109, Input!$E197)*SUBTOTAL(109,Data!E185)</f>
        <v>29.875332215061601</v>
      </c>
      <c r="I185" s="38">
        <f>SUBTOTAL(109, Input!$E197)*SUBTOTAL(109,Data!F185)</f>
        <v>99.10150122748243</v>
      </c>
      <c r="J185" s="38">
        <f>SUBTOTAL(109, Input!$E197)*SUBTOTAL(109,Data!G185)</f>
        <v>405.44207748352034</v>
      </c>
      <c r="K185" s="13"/>
      <c r="L185" s="34"/>
      <c r="M185" s="10"/>
      <c r="N185" s="13"/>
      <c r="O185" s="34"/>
      <c r="P185" s="10"/>
      <c r="Q185" s="13"/>
      <c r="R185" s="34"/>
      <c r="S185" s="10"/>
      <c r="T185" s="13"/>
      <c r="U185" s="34"/>
      <c r="V185" s="10"/>
      <c r="W185" s="13"/>
      <c r="X185" s="34"/>
      <c r="Y185" s="10"/>
      <c r="Z185" s="13"/>
      <c r="AA185" s="34"/>
      <c r="AB185" s="10"/>
      <c r="AC185" s="13"/>
      <c r="AD185" s="34"/>
      <c r="AE185" s="10"/>
      <c r="AF185" s="13"/>
      <c r="AG185" s="34"/>
      <c r="AH185" s="10"/>
      <c r="AI185" s="13"/>
      <c r="AJ185" s="34"/>
      <c r="AK185" s="10"/>
      <c r="AL185" s="13"/>
      <c r="AM185" s="34"/>
      <c r="AN185" s="10"/>
      <c r="AO185" s="13"/>
      <c r="AP185" s="34"/>
      <c r="AQ185" s="10"/>
      <c r="AR185" s="13"/>
      <c r="AS185" s="34"/>
      <c r="AT185" s="10"/>
    </row>
    <row r="186" spans="2:46" ht="26" x14ac:dyDescent="0.35">
      <c r="B186" s="36">
        <v>914052</v>
      </c>
      <c r="C186" s="58" t="s">
        <v>191</v>
      </c>
      <c r="D186" s="57" t="s">
        <v>398</v>
      </c>
      <c r="E186" s="38">
        <v>2.9875332215061601E-2</v>
      </c>
      <c r="F186" s="41">
        <v>9.910150122748243E-2</v>
      </c>
      <c r="G186" s="38">
        <v>0.40544207748352035</v>
      </c>
      <c r="H186" s="38">
        <f>SUBTOTAL(109, Input!$E198)*SUBTOTAL(109,Data!E186)</f>
        <v>29.875332215061601</v>
      </c>
      <c r="I186" s="38">
        <f>SUBTOTAL(109, Input!$E198)*SUBTOTAL(109,Data!F186)</f>
        <v>99.10150122748243</v>
      </c>
      <c r="J186" s="38">
        <f>SUBTOTAL(109, Input!$E198)*SUBTOTAL(109,Data!G186)</f>
        <v>405.44207748352034</v>
      </c>
      <c r="K186" s="13"/>
      <c r="L186" s="34"/>
      <c r="M186" s="10"/>
      <c r="N186" s="13"/>
      <c r="O186" s="34"/>
      <c r="P186" s="10"/>
      <c r="Q186" s="13"/>
      <c r="R186" s="34"/>
      <c r="S186" s="10"/>
      <c r="T186" s="13"/>
      <c r="U186" s="34"/>
      <c r="V186" s="10"/>
      <c r="W186" s="13"/>
      <c r="X186" s="34"/>
      <c r="Y186" s="10"/>
      <c r="Z186" s="13"/>
      <c r="AA186" s="34"/>
      <c r="AB186" s="10"/>
      <c r="AC186" s="13"/>
      <c r="AD186" s="34"/>
      <c r="AE186" s="10"/>
      <c r="AF186" s="13"/>
      <c r="AG186" s="34"/>
      <c r="AH186" s="10"/>
      <c r="AI186" s="13"/>
      <c r="AJ186" s="34"/>
      <c r="AK186" s="10"/>
      <c r="AL186" s="13"/>
      <c r="AM186" s="34"/>
      <c r="AN186" s="10"/>
      <c r="AO186" s="13"/>
      <c r="AP186" s="34"/>
      <c r="AQ186" s="10"/>
      <c r="AR186" s="13"/>
      <c r="AS186" s="34"/>
      <c r="AT186" s="10"/>
    </row>
    <row r="187" spans="2:46" ht="26" x14ac:dyDescent="0.35">
      <c r="B187" s="36">
        <v>914053</v>
      </c>
      <c r="C187" s="58" t="s">
        <v>192</v>
      </c>
      <c r="D187" s="57" t="s">
        <v>398</v>
      </c>
      <c r="E187" s="38">
        <v>2.9875332215061601E-2</v>
      </c>
      <c r="F187" s="41">
        <v>9.910150122748243E-2</v>
      </c>
      <c r="G187" s="38">
        <v>0.40544207748352035</v>
      </c>
      <c r="H187" s="38">
        <f>SUBTOTAL(109, Input!$E199)*SUBTOTAL(109,Data!E187)</f>
        <v>29.875332215061601</v>
      </c>
      <c r="I187" s="38">
        <f>SUBTOTAL(109, Input!$E199)*SUBTOTAL(109,Data!F187)</f>
        <v>99.10150122748243</v>
      </c>
      <c r="J187" s="38">
        <f>SUBTOTAL(109, Input!$E199)*SUBTOTAL(109,Data!G187)</f>
        <v>405.44207748352034</v>
      </c>
      <c r="K187" s="13"/>
      <c r="L187" s="34"/>
      <c r="M187" s="10"/>
      <c r="N187" s="13"/>
      <c r="O187" s="34"/>
      <c r="P187" s="10"/>
      <c r="Q187" s="13"/>
      <c r="R187" s="34"/>
      <c r="S187" s="10"/>
      <c r="T187" s="13"/>
      <c r="U187" s="34"/>
      <c r="V187" s="10"/>
      <c r="W187" s="13"/>
      <c r="X187" s="34"/>
      <c r="Y187" s="10"/>
      <c r="Z187" s="13"/>
      <c r="AA187" s="34"/>
      <c r="AB187" s="10"/>
      <c r="AC187" s="13"/>
      <c r="AD187" s="34"/>
      <c r="AE187" s="10"/>
      <c r="AF187" s="13"/>
      <c r="AG187" s="34"/>
      <c r="AH187" s="10"/>
      <c r="AI187" s="13"/>
      <c r="AJ187" s="34"/>
      <c r="AK187" s="10"/>
      <c r="AL187" s="13"/>
      <c r="AM187" s="34"/>
      <c r="AN187" s="10"/>
      <c r="AO187" s="13"/>
      <c r="AP187" s="34"/>
      <c r="AQ187" s="10"/>
      <c r="AR187" s="13"/>
      <c r="AS187" s="34"/>
      <c r="AT187" s="10"/>
    </row>
    <row r="188" spans="2:46" ht="26" x14ac:dyDescent="0.35">
      <c r="B188" s="36">
        <v>914054</v>
      </c>
      <c r="C188" s="58" t="s">
        <v>193</v>
      </c>
      <c r="D188" s="57" t="s">
        <v>398</v>
      </c>
      <c r="E188" s="38">
        <v>2.9875332215061601E-2</v>
      </c>
      <c r="F188" s="41">
        <v>9.910150122748243E-2</v>
      </c>
      <c r="G188" s="38">
        <v>0.40544207748352035</v>
      </c>
      <c r="H188" s="38">
        <f>SUBTOTAL(109, Input!$E200)*SUBTOTAL(109,Data!E188)</f>
        <v>29.875332215061601</v>
      </c>
      <c r="I188" s="38">
        <f>SUBTOTAL(109, Input!$E200)*SUBTOTAL(109,Data!F188)</f>
        <v>99.10150122748243</v>
      </c>
      <c r="J188" s="38">
        <f>SUBTOTAL(109, Input!$E200)*SUBTOTAL(109,Data!G188)</f>
        <v>405.44207748352034</v>
      </c>
      <c r="K188" s="13"/>
      <c r="L188" s="34"/>
      <c r="M188" s="10"/>
      <c r="N188" s="13"/>
      <c r="O188" s="34"/>
      <c r="P188" s="10"/>
      <c r="Q188" s="13"/>
      <c r="R188" s="34"/>
      <c r="S188" s="10"/>
      <c r="T188" s="13"/>
      <c r="U188" s="34"/>
      <c r="V188" s="10"/>
      <c r="W188" s="13"/>
      <c r="X188" s="34"/>
      <c r="Y188" s="10"/>
      <c r="Z188" s="13"/>
      <c r="AA188" s="34"/>
      <c r="AB188" s="10"/>
      <c r="AC188" s="13"/>
      <c r="AD188" s="34"/>
      <c r="AE188" s="10"/>
      <c r="AF188" s="13"/>
      <c r="AG188" s="34"/>
      <c r="AH188" s="10"/>
      <c r="AI188" s="13"/>
      <c r="AJ188" s="34"/>
      <c r="AK188" s="10"/>
      <c r="AL188" s="13"/>
      <c r="AM188" s="34"/>
      <c r="AN188" s="10"/>
      <c r="AO188" s="13"/>
      <c r="AP188" s="34"/>
      <c r="AQ188" s="10"/>
      <c r="AR188" s="13"/>
      <c r="AS188" s="34"/>
      <c r="AT188" s="10"/>
    </row>
    <row r="189" spans="2:46" ht="26" x14ac:dyDescent="0.35">
      <c r="B189" s="36">
        <v>914055</v>
      </c>
      <c r="C189" s="58" t="s">
        <v>194</v>
      </c>
      <c r="D189" s="57" t="s">
        <v>398</v>
      </c>
      <c r="E189" s="38">
        <v>2.9875332215061601E-2</v>
      </c>
      <c r="F189" s="41">
        <v>9.910150122748243E-2</v>
      </c>
      <c r="G189" s="38">
        <v>0.40544207748352035</v>
      </c>
      <c r="H189" s="38">
        <f>SUBTOTAL(109, Input!$E201)*SUBTOTAL(109,Data!E189)</f>
        <v>29.875332215061601</v>
      </c>
      <c r="I189" s="38">
        <f>SUBTOTAL(109, Input!$E201)*SUBTOTAL(109,Data!F189)</f>
        <v>99.10150122748243</v>
      </c>
      <c r="J189" s="38">
        <f>SUBTOTAL(109, Input!$E201)*SUBTOTAL(109,Data!G189)</f>
        <v>405.44207748352034</v>
      </c>
      <c r="K189" s="8"/>
      <c r="L189" s="34"/>
      <c r="M189" s="10"/>
      <c r="N189" s="8"/>
      <c r="O189" s="34"/>
      <c r="P189" s="10"/>
      <c r="Q189" s="8"/>
      <c r="R189" s="34"/>
      <c r="S189" s="10"/>
      <c r="T189" s="8"/>
      <c r="U189" s="34"/>
      <c r="V189" s="10"/>
      <c r="W189" s="8"/>
      <c r="X189" s="34"/>
      <c r="Y189" s="10"/>
      <c r="Z189" s="8"/>
      <c r="AA189" s="34"/>
      <c r="AB189" s="10"/>
      <c r="AC189" s="8"/>
      <c r="AD189" s="34"/>
      <c r="AE189" s="10"/>
      <c r="AF189" s="8"/>
      <c r="AG189" s="34"/>
      <c r="AH189" s="10"/>
      <c r="AI189" s="8"/>
      <c r="AJ189" s="34"/>
      <c r="AK189" s="10"/>
      <c r="AL189" s="8"/>
      <c r="AM189" s="34"/>
      <c r="AN189" s="10"/>
      <c r="AO189" s="8"/>
      <c r="AP189" s="34"/>
      <c r="AQ189" s="10"/>
      <c r="AR189" s="8"/>
      <c r="AS189" s="34"/>
      <c r="AT189" s="10"/>
    </row>
    <row r="190" spans="2:46" ht="26" x14ac:dyDescent="0.35">
      <c r="B190" s="36">
        <v>914056</v>
      </c>
      <c r="C190" s="58" t="s">
        <v>195</v>
      </c>
      <c r="D190" s="57" t="s">
        <v>398</v>
      </c>
      <c r="E190" s="38">
        <v>2.9875332215061601E-2</v>
      </c>
      <c r="F190" s="41">
        <v>9.910150122748243E-2</v>
      </c>
      <c r="G190" s="38">
        <v>0.40544207748352035</v>
      </c>
      <c r="H190" s="38">
        <f>SUBTOTAL(109, Input!$E202)*SUBTOTAL(109,Data!E190)</f>
        <v>29.875332215061601</v>
      </c>
      <c r="I190" s="38">
        <f>SUBTOTAL(109, Input!$E202)*SUBTOTAL(109,Data!F190)</f>
        <v>99.10150122748243</v>
      </c>
      <c r="J190" s="38">
        <f>SUBTOTAL(109, Input!$E202)*SUBTOTAL(109,Data!G190)</f>
        <v>405.44207748352034</v>
      </c>
      <c r="K190" s="13"/>
      <c r="L190" s="34"/>
      <c r="M190" s="10"/>
      <c r="N190" s="13"/>
      <c r="O190" s="34"/>
      <c r="P190" s="10"/>
      <c r="Q190" s="13"/>
      <c r="R190" s="34"/>
      <c r="S190" s="10"/>
      <c r="T190" s="13"/>
      <c r="U190" s="34"/>
      <c r="V190" s="10"/>
      <c r="W190" s="13"/>
      <c r="X190" s="34"/>
      <c r="Y190" s="10"/>
      <c r="Z190" s="13"/>
      <c r="AA190" s="34"/>
      <c r="AB190" s="10"/>
      <c r="AC190" s="13"/>
      <c r="AD190" s="34"/>
      <c r="AE190" s="10"/>
      <c r="AF190" s="13"/>
      <c r="AG190" s="34"/>
      <c r="AH190" s="10"/>
      <c r="AI190" s="13"/>
      <c r="AJ190" s="34"/>
      <c r="AK190" s="10"/>
      <c r="AL190" s="13"/>
      <c r="AM190" s="34"/>
      <c r="AN190" s="10"/>
      <c r="AO190" s="13"/>
      <c r="AP190" s="34"/>
      <c r="AQ190" s="10"/>
      <c r="AR190" s="13"/>
      <c r="AS190" s="34"/>
      <c r="AT190" s="10"/>
    </row>
    <row r="191" spans="2:46" ht="26" x14ac:dyDescent="0.35">
      <c r="B191" s="36">
        <v>914057</v>
      </c>
      <c r="C191" s="58" t="s">
        <v>196</v>
      </c>
      <c r="D191" s="57" t="s">
        <v>398</v>
      </c>
      <c r="E191" s="38">
        <v>2.9875332215061601E-2</v>
      </c>
      <c r="F191" s="41">
        <v>9.910150122748243E-2</v>
      </c>
      <c r="G191" s="38">
        <v>0.40544207748352035</v>
      </c>
      <c r="H191" s="38">
        <f>SUBTOTAL(109, Input!$E203)*SUBTOTAL(109,Data!E191)</f>
        <v>29.875332215061601</v>
      </c>
      <c r="I191" s="38">
        <f>SUBTOTAL(109, Input!$E203)*SUBTOTAL(109,Data!F191)</f>
        <v>99.10150122748243</v>
      </c>
      <c r="J191" s="38">
        <f>SUBTOTAL(109, Input!$E203)*SUBTOTAL(109,Data!G191)</f>
        <v>405.44207748352034</v>
      </c>
      <c r="K191" s="13"/>
      <c r="L191" s="34"/>
      <c r="M191" s="10"/>
      <c r="N191" s="13"/>
      <c r="O191" s="34"/>
      <c r="P191" s="10"/>
      <c r="Q191" s="13"/>
      <c r="R191" s="34"/>
      <c r="S191" s="10"/>
      <c r="T191" s="13"/>
      <c r="U191" s="34"/>
      <c r="V191" s="10"/>
      <c r="W191" s="13"/>
      <c r="X191" s="34"/>
      <c r="Y191" s="10"/>
      <c r="Z191" s="13"/>
      <c r="AA191" s="34"/>
      <c r="AB191" s="10"/>
      <c r="AC191" s="13"/>
      <c r="AD191" s="34"/>
      <c r="AE191" s="10"/>
      <c r="AF191" s="13"/>
      <c r="AG191" s="34"/>
      <c r="AH191" s="10"/>
      <c r="AI191" s="13"/>
      <c r="AJ191" s="34"/>
      <c r="AK191" s="10"/>
      <c r="AL191" s="13"/>
      <c r="AM191" s="34"/>
      <c r="AN191" s="10"/>
      <c r="AO191" s="13"/>
      <c r="AP191" s="34"/>
      <c r="AQ191" s="10"/>
      <c r="AR191" s="13"/>
      <c r="AS191" s="34"/>
      <c r="AT191" s="10"/>
    </row>
    <row r="192" spans="2:46" ht="26" x14ac:dyDescent="0.35">
      <c r="B192" s="36">
        <v>914058</v>
      </c>
      <c r="C192" s="58" t="s">
        <v>197</v>
      </c>
      <c r="D192" s="57" t="s">
        <v>398</v>
      </c>
      <c r="E192" s="38">
        <v>2.9875332215061601E-2</v>
      </c>
      <c r="F192" s="41">
        <v>9.910150122748243E-2</v>
      </c>
      <c r="G192" s="38">
        <v>0.40544207748352035</v>
      </c>
      <c r="H192" s="38">
        <f>SUBTOTAL(109, Input!$E204)*SUBTOTAL(109,Data!E192)</f>
        <v>29.875332215061601</v>
      </c>
      <c r="I192" s="38">
        <f>SUBTOTAL(109, Input!$E204)*SUBTOTAL(109,Data!F192)</f>
        <v>99.10150122748243</v>
      </c>
      <c r="J192" s="38">
        <f>SUBTOTAL(109, Input!$E204)*SUBTOTAL(109,Data!G192)</f>
        <v>405.44207748352034</v>
      </c>
      <c r="K192" s="13"/>
      <c r="L192" s="34"/>
      <c r="M192" s="10"/>
      <c r="N192" s="13"/>
      <c r="O192" s="34"/>
      <c r="P192" s="10"/>
      <c r="Q192" s="13"/>
      <c r="R192" s="34"/>
      <c r="S192" s="10"/>
      <c r="T192" s="13"/>
      <c r="U192" s="34"/>
      <c r="V192" s="10"/>
      <c r="W192" s="13"/>
      <c r="X192" s="34"/>
      <c r="Y192" s="10"/>
      <c r="Z192" s="13"/>
      <c r="AA192" s="34"/>
      <c r="AB192" s="10"/>
      <c r="AC192" s="13"/>
      <c r="AD192" s="34"/>
      <c r="AE192" s="10"/>
      <c r="AF192" s="13"/>
      <c r="AG192" s="34"/>
      <c r="AH192" s="10"/>
      <c r="AI192" s="13"/>
      <c r="AJ192" s="34"/>
      <c r="AK192" s="10"/>
      <c r="AL192" s="13"/>
      <c r="AM192" s="34"/>
      <c r="AN192" s="10"/>
      <c r="AO192" s="13"/>
      <c r="AP192" s="34"/>
      <c r="AQ192" s="10"/>
      <c r="AR192" s="13"/>
      <c r="AS192" s="34"/>
      <c r="AT192" s="10"/>
    </row>
    <row r="193" spans="2:46" ht="26" x14ac:dyDescent="0.35">
      <c r="B193" s="36">
        <v>914059</v>
      </c>
      <c r="C193" s="58" t="s">
        <v>198</v>
      </c>
      <c r="D193" s="57" t="s">
        <v>398</v>
      </c>
      <c r="E193" s="38">
        <v>2.9875332215061601E-2</v>
      </c>
      <c r="F193" s="41">
        <v>9.910150122748243E-2</v>
      </c>
      <c r="G193" s="38">
        <v>0.40544207748352035</v>
      </c>
      <c r="H193" s="38">
        <f>SUBTOTAL(109, Input!$E205)*SUBTOTAL(109,Data!E193)</f>
        <v>29.875332215061601</v>
      </c>
      <c r="I193" s="38">
        <f>SUBTOTAL(109, Input!$E205)*SUBTOTAL(109,Data!F193)</f>
        <v>99.10150122748243</v>
      </c>
      <c r="J193" s="38">
        <f>SUBTOTAL(109, Input!$E205)*SUBTOTAL(109,Data!G193)</f>
        <v>405.44207748352034</v>
      </c>
      <c r="K193" s="8"/>
      <c r="L193" s="34"/>
      <c r="M193" s="10"/>
      <c r="N193" s="8"/>
      <c r="O193" s="34"/>
      <c r="P193" s="10"/>
      <c r="Q193" s="8"/>
      <c r="R193" s="34"/>
      <c r="S193" s="10"/>
      <c r="T193" s="8"/>
      <c r="U193" s="34"/>
      <c r="V193" s="10"/>
      <c r="W193" s="8"/>
      <c r="X193" s="34"/>
      <c r="Y193" s="10"/>
      <c r="Z193" s="8"/>
      <c r="AA193" s="34"/>
      <c r="AB193" s="10"/>
      <c r="AC193" s="8"/>
      <c r="AD193" s="34"/>
      <c r="AE193" s="10"/>
      <c r="AF193" s="8"/>
      <c r="AG193" s="34"/>
      <c r="AH193" s="10"/>
      <c r="AI193" s="8"/>
      <c r="AJ193" s="34"/>
      <c r="AK193" s="10"/>
      <c r="AL193" s="8"/>
      <c r="AM193" s="34"/>
      <c r="AN193" s="10"/>
      <c r="AO193" s="8"/>
      <c r="AP193" s="34"/>
      <c r="AQ193" s="10"/>
      <c r="AR193" s="8"/>
      <c r="AS193" s="34"/>
      <c r="AT193" s="10"/>
    </row>
    <row r="194" spans="2:46" ht="26" x14ac:dyDescent="0.35">
      <c r="B194" s="36">
        <v>914060</v>
      </c>
      <c r="C194" s="58" t="s">
        <v>199</v>
      </c>
      <c r="D194" s="57" t="s">
        <v>398</v>
      </c>
      <c r="E194" s="38">
        <v>2.9875332215061601E-2</v>
      </c>
      <c r="F194" s="41">
        <v>9.910150122748243E-2</v>
      </c>
      <c r="G194" s="38">
        <v>0.40544207748352035</v>
      </c>
      <c r="H194" s="38">
        <f>SUBTOTAL(109, Input!$E206)*SUBTOTAL(109,Data!E194)</f>
        <v>29.875332215061601</v>
      </c>
      <c r="I194" s="38">
        <f>SUBTOTAL(109, Input!$E206)*SUBTOTAL(109,Data!F194)</f>
        <v>99.10150122748243</v>
      </c>
      <c r="J194" s="38">
        <f>SUBTOTAL(109, Input!$E206)*SUBTOTAL(109,Data!G194)</f>
        <v>405.44207748352034</v>
      </c>
      <c r="K194" s="13"/>
      <c r="L194" s="34"/>
      <c r="M194" s="10"/>
      <c r="N194" s="13"/>
      <c r="O194" s="34"/>
      <c r="P194" s="10"/>
      <c r="Q194" s="13"/>
      <c r="R194" s="34"/>
      <c r="S194" s="10"/>
      <c r="T194" s="13"/>
      <c r="U194" s="34"/>
      <c r="V194" s="10"/>
      <c r="W194" s="13"/>
      <c r="X194" s="34"/>
      <c r="Y194" s="10"/>
      <c r="Z194" s="13"/>
      <c r="AA194" s="34"/>
      <c r="AB194" s="10"/>
      <c r="AC194" s="13"/>
      <c r="AD194" s="34"/>
      <c r="AE194" s="10"/>
      <c r="AF194" s="13"/>
      <c r="AG194" s="34"/>
      <c r="AH194" s="10"/>
      <c r="AI194" s="13"/>
      <c r="AJ194" s="34"/>
      <c r="AK194" s="10"/>
      <c r="AL194" s="13"/>
      <c r="AM194" s="34"/>
      <c r="AN194" s="10"/>
      <c r="AO194" s="13"/>
      <c r="AP194" s="34"/>
      <c r="AQ194" s="10"/>
      <c r="AR194" s="13"/>
      <c r="AS194" s="34"/>
      <c r="AT194" s="10"/>
    </row>
    <row r="195" spans="2:46" ht="26" x14ac:dyDescent="0.35">
      <c r="B195" s="36">
        <v>914061</v>
      </c>
      <c r="C195" s="58" t="s">
        <v>200</v>
      </c>
      <c r="D195" s="57" t="s">
        <v>398</v>
      </c>
      <c r="E195" s="38">
        <v>2.9875332215061601E-2</v>
      </c>
      <c r="F195" s="41">
        <v>9.910150122748243E-2</v>
      </c>
      <c r="G195" s="38">
        <v>0.40544207748352035</v>
      </c>
      <c r="H195" s="38">
        <f>SUBTOTAL(109, Input!$E207)*SUBTOTAL(109,Data!E195)</f>
        <v>29.875332215061601</v>
      </c>
      <c r="I195" s="38">
        <f>SUBTOTAL(109, Input!$E207)*SUBTOTAL(109,Data!F195)</f>
        <v>99.10150122748243</v>
      </c>
      <c r="J195" s="38">
        <f>SUBTOTAL(109, Input!$E207)*SUBTOTAL(109,Data!G195)</f>
        <v>405.44207748352034</v>
      </c>
      <c r="K195" s="13"/>
      <c r="L195" s="34"/>
      <c r="M195" s="10"/>
      <c r="N195" s="13"/>
      <c r="O195" s="34"/>
      <c r="P195" s="10"/>
      <c r="Q195" s="13"/>
      <c r="R195" s="34"/>
      <c r="S195" s="10"/>
      <c r="T195" s="13"/>
      <c r="U195" s="34"/>
      <c r="V195" s="10"/>
      <c r="W195" s="13"/>
      <c r="X195" s="34"/>
      <c r="Y195" s="10"/>
      <c r="Z195" s="13"/>
      <c r="AA195" s="34"/>
      <c r="AB195" s="10"/>
      <c r="AC195" s="13"/>
      <c r="AD195" s="34"/>
      <c r="AE195" s="10"/>
      <c r="AF195" s="13"/>
      <c r="AG195" s="34"/>
      <c r="AH195" s="10"/>
      <c r="AI195" s="13"/>
      <c r="AJ195" s="34"/>
      <c r="AK195" s="10"/>
      <c r="AL195" s="13"/>
      <c r="AM195" s="34"/>
      <c r="AN195" s="10"/>
      <c r="AO195" s="13"/>
      <c r="AP195" s="34"/>
      <c r="AQ195" s="10"/>
      <c r="AR195" s="13"/>
      <c r="AS195" s="34"/>
      <c r="AT195" s="10"/>
    </row>
    <row r="196" spans="2:46" ht="26" x14ac:dyDescent="0.35">
      <c r="B196" s="36">
        <v>914062</v>
      </c>
      <c r="C196" s="58" t="s">
        <v>201</v>
      </c>
      <c r="D196" s="57" t="s">
        <v>398</v>
      </c>
      <c r="E196" s="38">
        <v>2.9875332215061601E-2</v>
      </c>
      <c r="F196" s="41">
        <v>9.910150122748243E-2</v>
      </c>
      <c r="G196" s="38">
        <v>0.40544207748352035</v>
      </c>
      <c r="H196" s="38">
        <f>SUBTOTAL(109, Input!$E208)*SUBTOTAL(109,Data!E196)</f>
        <v>29.875332215061601</v>
      </c>
      <c r="I196" s="38">
        <f>SUBTOTAL(109, Input!$E208)*SUBTOTAL(109,Data!F196)</f>
        <v>99.10150122748243</v>
      </c>
      <c r="J196" s="38">
        <f>SUBTOTAL(109, Input!$E208)*SUBTOTAL(109,Data!G196)</f>
        <v>405.44207748352034</v>
      </c>
      <c r="K196" s="13"/>
      <c r="L196" s="34"/>
      <c r="M196" s="10"/>
      <c r="N196" s="13"/>
      <c r="O196" s="34"/>
      <c r="P196" s="10"/>
      <c r="Q196" s="13"/>
      <c r="R196" s="34"/>
      <c r="S196" s="10"/>
      <c r="T196" s="13"/>
      <c r="U196" s="34"/>
      <c r="V196" s="10"/>
      <c r="W196" s="13"/>
      <c r="X196" s="34"/>
      <c r="Y196" s="10"/>
      <c r="Z196" s="13"/>
      <c r="AA196" s="34"/>
      <c r="AB196" s="10"/>
      <c r="AC196" s="13"/>
      <c r="AD196" s="34"/>
      <c r="AE196" s="10"/>
      <c r="AF196" s="13"/>
      <c r="AG196" s="34"/>
      <c r="AH196" s="10"/>
      <c r="AI196" s="13"/>
      <c r="AJ196" s="34"/>
      <c r="AK196" s="10"/>
      <c r="AL196" s="13"/>
      <c r="AM196" s="34"/>
      <c r="AN196" s="10"/>
      <c r="AO196" s="13"/>
      <c r="AP196" s="34"/>
      <c r="AQ196" s="10"/>
      <c r="AR196" s="13"/>
      <c r="AS196" s="34"/>
      <c r="AT196" s="10"/>
    </row>
    <row r="197" spans="2:46" ht="26" x14ac:dyDescent="0.35">
      <c r="B197" s="37">
        <v>914099</v>
      </c>
      <c r="C197" s="58" t="s">
        <v>202</v>
      </c>
      <c r="D197" s="57" t="s">
        <v>398</v>
      </c>
      <c r="E197" s="38">
        <v>2.9875332215061601E-2</v>
      </c>
      <c r="F197" s="41">
        <v>9.910150122748243E-2</v>
      </c>
      <c r="G197" s="39">
        <v>0.40544207748352035</v>
      </c>
      <c r="H197" s="38">
        <f>SUBTOTAL(109, Input!$E209)*SUBTOTAL(109,Data!E197)</f>
        <v>29.875332215061601</v>
      </c>
      <c r="I197" s="38">
        <f>SUBTOTAL(109, Input!$E209)*SUBTOTAL(109,Data!F197)</f>
        <v>99.10150122748243</v>
      </c>
      <c r="J197" s="38">
        <f>SUBTOTAL(109, Input!$E209)*SUBTOTAL(109,Data!G197)</f>
        <v>405.44207748352034</v>
      </c>
      <c r="K197" s="13"/>
      <c r="L197" s="35"/>
      <c r="M197" s="10"/>
      <c r="N197" s="13"/>
      <c r="O197" s="35"/>
      <c r="P197" s="10"/>
      <c r="Q197" s="13"/>
      <c r="R197" s="35"/>
      <c r="S197" s="10"/>
      <c r="T197" s="13"/>
      <c r="U197" s="35"/>
      <c r="V197" s="10"/>
      <c r="W197" s="13"/>
      <c r="X197" s="35"/>
      <c r="Y197" s="10"/>
      <c r="Z197" s="13"/>
      <c r="AA197" s="35"/>
      <c r="AB197" s="10"/>
      <c r="AC197" s="13"/>
      <c r="AD197" s="35"/>
      <c r="AE197" s="10"/>
      <c r="AF197" s="13"/>
      <c r="AG197" s="35"/>
      <c r="AH197" s="10"/>
      <c r="AI197" s="13"/>
      <c r="AJ197" s="35"/>
      <c r="AK197" s="10"/>
      <c r="AL197" s="13"/>
      <c r="AM197" s="35"/>
      <c r="AN197" s="10"/>
      <c r="AO197" s="13"/>
      <c r="AP197" s="35"/>
      <c r="AQ197" s="10"/>
      <c r="AR197" s="13"/>
      <c r="AS197" s="35"/>
      <c r="AT197" s="10"/>
    </row>
    <row r="198" spans="2:46" ht="26" x14ac:dyDescent="0.35">
      <c r="B198" s="9" t="s">
        <v>559</v>
      </c>
      <c r="C198" s="57" t="s">
        <v>432</v>
      </c>
      <c r="D198" s="57" t="s">
        <v>432</v>
      </c>
      <c r="E198" s="38">
        <v>0</v>
      </c>
      <c r="F198" s="38">
        <v>5.1849197607985384E-2</v>
      </c>
      <c r="G198" s="38">
        <v>9.6500663989183735E-2</v>
      </c>
      <c r="H198" s="74">
        <f>SUBTOTAL(109, Input!$E70)*SUBTOTAL(109, Data!E198)</f>
        <v>0</v>
      </c>
      <c r="I198" s="74">
        <f>SUBTOTAL(109, Input!$E70)*SUBTOTAL(109, Data!F198)</f>
        <v>51.849197607985381</v>
      </c>
      <c r="J198" s="74">
        <f>SUBTOTAL(109, Input!$E70)*SUBTOTAL(109, Data!G198)</f>
        <v>96.500663989183735</v>
      </c>
      <c r="K198" s="13"/>
      <c r="L198" s="9"/>
      <c r="M198" s="10"/>
      <c r="N198" s="13"/>
      <c r="O198" s="9"/>
      <c r="P198" s="10"/>
      <c r="Q198" s="13"/>
      <c r="R198" s="9"/>
      <c r="S198" s="10"/>
      <c r="T198" s="13"/>
      <c r="U198" s="9"/>
      <c r="V198" s="10"/>
      <c r="W198" s="13"/>
      <c r="X198" s="9"/>
      <c r="Y198" s="10"/>
      <c r="Z198" s="13"/>
      <c r="AA198" s="9"/>
      <c r="AB198" s="10"/>
      <c r="AC198" s="13"/>
      <c r="AD198" s="9"/>
      <c r="AE198" s="10"/>
      <c r="AF198" s="13"/>
      <c r="AG198" s="9"/>
      <c r="AH198" s="10"/>
      <c r="AI198" s="13"/>
      <c r="AJ198" s="9"/>
      <c r="AK198" s="10"/>
      <c r="AL198" s="13"/>
      <c r="AM198" s="9"/>
      <c r="AN198" s="10"/>
      <c r="AO198" s="13"/>
      <c r="AP198" s="9"/>
      <c r="AQ198" s="10"/>
      <c r="AR198" s="13"/>
      <c r="AS198" s="9"/>
      <c r="AT198" s="10"/>
    </row>
    <row r="199" spans="2:46" x14ac:dyDescent="0.35">
      <c r="B199" s="6" t="s">
        <v>560</v>
      </c>
      <c r="C199" s="57" t="s">
        <v>434</v>
      </c>
      <c r="D199" s="57" t="s">
        <v>434</v>
      </c>
      <c r="E199" s="38">
        <v>16.3</v>
      </c>
      <c r="F199" s="38">
        <v>1.2518301170299562</v>
      </c>
      <c r="G199" s="38">
        <v>10.902076852031719</v>
      </c>
      <c r="H199" s="74">
        <f>SUBTOTAL(109, Input!$E71)*SUBTOTAL(109, Data!E199)</f>
        <v>16300</v>
      </c>
      <c r="I199" s="74">
        <f>SUBTOTAL(109, Input!$E71)*SUBTOTAL(109, Data!F199)</f>
        <v>1251.8301170299562</v>
      </c>
      <c r="J199" s="74">
        <f>SUBTOTAL(109, Input!$E71)*SUBTOTAL(109, Data!G199)</f>
        <v>10902.07685203172</v>
      </c>
      <c r="K199" s="8"/>
      <c r="L199" s="6"/>
      <c r="M199" s="10"/>
      <c r="N199" s="8"/>
      <c r="O199" s="6"/>
      <c r="P199" s="10"/>
      <c r="Q199" s="8"/>
      <c r="R199" s="6"/>
      <c r="S199" s="10"/>
      <c r="T199" s="8"/>
      <c r="U199" s="6"/>
      <c r="V199" s="10"/>
      <c r="W199" s="8"/>
      <c r="X199" s="6"/>
      <c r="Y199" s="10"/>
      <c r="Z199" s="8"/>
      <c r="AA199" s="6"/>
      <c r="AB199" s="10"/>
      <c r="AC199" s="8"/>
      <c r="AD199" s="6"/>
      <c r="AE199" s="10"/>
      <c r="AF199" s="8"/>
      <c r="AG199" s="6"/>
      <c r="AH199" s="10"/>
      <c r="AI199" s="8"/>
      <c r="AJ199" s="6"/>
      <c r="AK199" s="10"/>
      <c r="AL199" s="8"/>
      <c r="AM199" s="6"/>
      <c r="AN199" s="10"/>
      <c r="AO199" s="8"/>
      <c r="AP199" s="6"/>
      <c r="AQ199" s="10"/>
      <c r="AR199" s="8"/>
      <c r="AS199" s="6"/>
      <c r="AT199" s="10"/>
    </row>
    <row r="200" spans="2:46" ht="26" x14ac:dyDescent="0.35">
      <c r="B200" s="9" t="s">
        <v>561</v>
      </c>
      <c r="C200" s="57" t="s">
        <v>431</v>
      </c>
      <c r="D200" s="57" t="s">
        <v>431</v>
      </c>
      <c r="E200" s="38">
        <v>1.0313423367789009E-4</v>
      </c>
      <c r="F200" s="38">
        <v>0.43909719948561271</v>
      </c>
      <c r="G200" s="38">
        <v>1.227738585004837</v>
      </c>
      <c r="H200" s="74">
        <f>SUBTOTAL(109, Input!$E72)*SUBTOTAL(109, Data!E200)</f>
        <v>0.10313423367789008</v>
      </c>
      <c r="I200" s="74">
        <f>SUBTOTAL(109, Input!$E72)*SUBTOTAL(109, Data!F200)</f>
        <v>439.09719948561269</v>
      </c>
      <c r="J200" s="74">
        <f>SUBTOTAL(109, Input!$E72)*SUBTOTAL(109, Data!G200)</f>
        <v>1227.738585004837</v>
      </c>
      <c r="K200" s="5"/>
      <c r="L200" s="34"/>
      <c r="M200" s="4"/>
      <c r="N200" s="5"/>
      <c r="O200" s="34"/>
      <c r="P200" s="4"/>
      <c r="Q200" s="5"/>
      <c r="R200" s="34"/>
      <c r="S200" s="4"/>
      <c r="T200" s="5"/>
      <c r="U200" s="34"/>
      <c r="V200" s="4"/>
      <c r="W200" s="5"/>
      <c r="X200" s="34"/>
      <c r="Y200" s="4"/>
      <c r="Z200" s="5"/>
      <c r="AA200" s="34"/>
      <c r="AB200" s="4"/>
      <c r="AC200" s="5"/>
      <c r="AD200" s="34"/>
      <c r="AE200" s="4"/>
      <c r="AF200" s="5"/>
      <c r="AG200" s="34"/>
      <c r="AH200" s="4"/>
      <c r="AI200" s="5"/>
      <c r="AJ200" s="34"/>
      <c r="AK200" s="4"/>
      <c r="AL200" s="5"/>
      <c r="AM200" s="34"/>
      <c r="AN200" s="4"/>
      <c r="AO200" s="5"/>
      <c r="AP200" s="34"/>
      <c r="AQ200" s="4"/>
      <c r="AR200" s="5"/>
      <c r="AS200" s="34"/>
      <c r="AT200" s="4"/>
    </row>
    <row r="201" spans="2:46" x14ac:dyDescent="0.35">
      <c r="B201" s="6"/>
      <c r="C201" s="58"/>
      <c r="D201" s="58"/>
      <c r="E201" s="70"/>
      <c r="F201" s="71"/>
      <c r="G201" s="72"/>
      <c r="H201" s="8"/>
      <c r="I201" s="34"/>
      <c r="J201" s="7"/>
      <c r="K201" s="8"/>
      <c r="L201" s="34"/>
      <c r="M201" s="7"/>
      <c r="N201" s="8"/>
      <c r="O201" s="34"/>
      <c r="P201" s="7"/>
      <c r="Q201" s="8"/>
      <c r="R201" s="34"/>
      <c r="S201" s="7"/>
      <c r="T201" s="8"/>
      <c r="U201" s="34"/>
      <c r="V201" s="7"/>
      <c r="W201" s="8"/>
      <c r="X201" s="34"/>
      <c r="Y201" s="7"/>
      <c r="Z201" s="8"/>
      <c r="AA201" s="34"/>
      <c r="AB201" s="7"/>
      <c r="AC201" s="8"/>
      <c r="AD201" s="34"/>
      <c r="AE201" s="7"/>
      <c r="AF201" s="8"/>
      <c r="AG201" s="34"/>
      <c r="AH201" s="7"/>
      <c r="AI201" s="8"/>
      <c r="AJ201" s="34"/>
      <c r="AK201" s="7"/>
      <c r="AL201" s="8"/>
      <c r="AM201" s="34"/>
      <c r="AN201" s="7"/>
      <c r="AO201" s="8"/>
      <c r="AP201" s="34"/>
      <c r="AQ201" s="7"/>
      <c r="AR201" s="8"/>
      <c r="AS201" s="34"/>
      <c r="AT201" s="7"/>
    </row>
    <row r="202" spans="2:46" x14ac:dyDescent="0.35">
      <c r="B202" s="9"/>
      <c r="C202" s="58"/>
      <c r="D202" s="58"/>
      <c r="E202" s="75"/>
      <c r="F202" s="71"/>
      <c r="G202" s="72"/>
      <c r="H202" s="11"/>
      <c r="I202" s="34"/>
      <c r="J202" s="10"/>
      <c r="K202" s="11"/>
      <c r="L202" s="34"/>
      <c r="M202" s="10"/>
      <c r="N202" s="11"/>
      <c r="O202" s="34"/>
      <c r="P202" s="10"/>
      <c r="Q202" s="11"/>
      <c r="R202" s="34"/>
      <c r="S202" s="10"/>
      <c r="T202" s="11"/>
      <c r="U202" s="34"/>
      <c r="V202" s="10"/>
      <c r="W202" s="11"/>
      <c r="X202" s="34"/>
      <c r="Y202" s="10"/>
      <c r="Z202" s="11"/>
      <c r="AA202" s="34"/>
      <c r="AB202" s="10"/>
      <c r="AC202" s="11"/>
      <c r="AD202" s="34"/>
      <c r="AE202" s="10"/>
      <c r="AF202" s="11"/>
      <c r="AG202" s="34"/>
      <c r="AH202" s="10"/>
      <c r="AI202" s="11"/>
      <c r="AJ202" s="34"/>
      <c r="AK202" s="10"/>
      <c r="AL202" s="11"/>
      <c r="AM202" s="34"/>
      <c r="AN202" s="10"/>
      <c r="AO202" s="11"/>
      <c r="AP202" s="34"/>
      <c r="AQ202" s="10"/>
      <c r="AR202" s="11"/>
      <c r="AS202" s="34"/>
      <c r="AT202" s="10"/>
    </row>
    <row r="203" spans="2:46" x14ac:dyDescent="0.35">
      <c r="B203" s="9"/>
      <c r="C203" s="58"/>
      <c r="D203" s="58"/>
      <c r="E203" s="70"/>
      <c r="F203" s="71"/>
      <c r="G203" s="72"/>
      <c r="H203" s="11"/>
      <c r="I203" s="34"/>
      <c r="J203" s="10"/>
      <c r="K203" s="11"/>
      <c r="L203" s="34"/>
      <c r="M203" s="10"/>
      <c r="N203" s="11"/>
      <c r="O203" s="34"/>
      <c r="P203" s="10"/>
      <c r="Q203" s="11"/>
      <c r="R203" s="34"/>
      <c r="S203" s="10"/>
      <c r="T203" s="11"/>
      <c r="U203" s="34"/>
      <c r="V203" s="10"/>
      <c r="W203" s="11"/>
      <c r="X203" s="34"/>
      <c r="Y203" s="10"/>
      <c r="Z203" s="11"/>
      <c r="AA203" s="34"/>
      <c r="AB203" s="10"/>
      <c r="AC203" s="11"/>
      <c r="AD203" s="34"/>
      <c r="AE203" s="10"/>
      <c r="AF203" s="11"/>
      <c r="AG203" s="34"/>
      <c r="AH203" s="10"/>
      <c r="AI203" s="11"/>
      <c r="AJ203" s="34"/>
      <c r="AK203" s="10"/>
      <c r="AL203" s="11"/>
      <c r="AM203" s="34"/>
      <c r="AN203" s="10"/>
      <c r="AO203" s="11"/>
      <c r="AP203" s="34"/>
      <c r="AQ203" s="10"/>
      <c r="AR203" s="11"/>
      <c r="AS203" s="34"/>
      <c r="AT203" s="10"/>
    </row>
    <row r="204" spans="2:46" x14ac:dyDescent="0.35">
      <c r="B204" s="9"/>
      <c r="C204" s="58"/>
      <c r="D204" s="58"/>
      <c r="E204" s="70"/>
      <c r="F204" s="71"/>
      <c r="G204" s="72"/>
      <c r="H204" s="11"/>
      <c r="I204" s="34"/>
      <c r="J204" s="10"/>
      <c r="K204" s="11"/>
      <c r="L204" s="34"/>
      <c r="M204" s="10"/>
      <c r="N204" s="11"/>
      <c r="O204" s="34"/>
      <c r="P204" s="10"/>
      <c r="Q204" s="11"/>
      <c r="R204" s="34"/>
      <c r="S204" s="10"/>
      <c r="T204" s="11"/>
      <c r="U204" s="34"/>
      <c r="V204" s="10"/>
      <c r="W204" s="11"/>
      <c r="X204" s="34"/>
      <c r="Y204" s="10"/>
      <c r="Z204" s="11"/>
      <c r="AA204" s="34"/>
      <c r="AB204" s="10"/>
      <c r="AC204" s="11"/>
      <c r="AD204" s="34"/>
      <c r="AE204" s="10"/>
      <c r="AF204" s="11"/>
      <c r="AG204" s="34"/>
      <c r="AH204" s="10"/>
      <c r="AI204" s="11"/>
      <c r="AJ204" s="34"/>
      <c r="AK204" s="10"/>
      <c r="AL204" s="11"/>
      <c r="AM204" s="34"/>
      <c r="AN204" s="10"/>
      <c r="AO204" s="11"/>
      <c r="AP204" s="34"/>
      <c r="AQ204" s="10"/>
      <c r="AR204" s="11"/>
      <c r="AS204" s="34"/>
      <c r="AT204" s="10"/>
    </row>
    <row r="205" spans="2:46" x14ac:dyDescent="0.35">
      <c r="B205" s="9"/>
      <c r="C205" s="58"/>
      <c r="D205" s="58"/>
      <c r="E205" s="70"/>
      <c r="F205" s="71"/>
      <c r="G205" s="72"/>
      <c r="H205" s="11"/>
      <c r="I205" s="34"/>
      <c r="J205" s="10"/>
      <c r="K205" s="11"/>
      <c r="L205" s="34"/>
      <c r="M205" s="10"/>
      <c r="N205" s="11"/>
      <c r="O205" s="34"/>
      <c r="P205" s="10"/>
      <c r="Q205" s="11"/>
      <c r="R205" s="34"/>
      <c r="S205" s="10"/>
      <c r="T205" s="11"/>
      <c r="U205" s="34"/>
      <c r="V205" s="10"/>
      <c r="W205" s="11"/>
      <c r="X205" s="34"/>
      <c r="Y205" s="10"/>
      <c r="Z205" s="11"/>
      <c r="AA205" s="34"/>
      <c r="AB205" s="10"/>
      <c r="AC205" s="11"/>
      <c r="AD205" s="34"/>
      <c r="AE205" s="10"/>
      <c r="AF205" s="11"/>
      <c r="AG205" s="34"/>
      <c r="AH205" s="10"/>
      <c r="AI205" s="11"/>
      <c r="AJ205" s="34"/>
      <c r="AK205" s="10"/>
      <c r="AL205" s="11"/>
      <c r="AM205" s="34"/>
      <c r="AN205" s="10"/>
      <c r="AO205" s="11"/>
      <c r="AP205" s="34"/>
      <c r="AQ205" s="10"/>
      <c r="AR205" s="11"/>
      <c r="AS205" s="34"/>
      <c r="AT205" s="10"/>
    </row>
    <row r="206" spans="2:46" x14ac:dyDescent="0.35">
      <c r="B206" s="9"/>
      <c r="C206" s="58"/>
      <c r="D206" s="58"/>
      <c r="E206" s="70"/>
      <c r="F206" s="71"/>
      <c r="G206" s="72"/>
      <c r="H206" s="8"/>
      <c r="I206" s="34"/>
      <c r="J206" s="10"/>
      <c r="K206" s="8"/>
      <c r="L206" s="34"/>
      <c r="M206" s="10"/>
      <c r="N206" s="8"/>
      <c r="O206" s="34"/>
      <c r="P206" s="10"/>
      <c r="Q206" s="8"/>
      <c r="R206" s="34"/>
      <c r="S206" s="10"/>
      <c r="T206" s="8"/>
      <c r="U206" s="34"/>
      <c r="V206" s="10"/>
      <c r="W206" s="8"/>
      <c r="X206" s="34"/>
      <c r="Y206" s="10"/>
      <c r="Z206" s="8"/>
      <c r="AA206" s="34"/>
      <c r="AB206" s="10"/>
      <c r="AC206" s="8"/>
      <c r="AD206" s="34"/>
      <c r="AE206" s="10"/>
      <c r="AF206" s="8"/>
      <c r="AG206" s="34"/>
      <c r="AH206" s="10"/>
      <c r="AI206" s="8"/>
      <c r="AJ206" s="34"/>
      <c r="AK206" s="10"/>
      <c r="AL206" s="8"/>
      <c r="AM206" s="34"/>
      <c r="AN206" s="10"/>
      <c r="AO206" s="8"/>
      <c r="AP206" s="34"/>
      <c r="AQ206" s="10"/>
      <c r="AR206" s="8"/>
      <c r="AS206" s="34"/>
      <c r="AT206" s="10"/>
    </row>
    <row r="207" spans="2:46" x14ac:dyDescent="0.35">
      <c r="B207" s="9"/>
      <c r="C207" s="9"/>
      <c r="D207" s="9"/>
      <c r="E207" s="67"/>
      <c r="F207" s="68"/>
      <c r="G207" s="69"/>
      <c r="H207" s="8"/>
      <c r="I207" s="34"/>
      <c r="J207" s="10"/>
      <c r="K207" s="8"/>
      <c r="L207" s="34"/>
      <c r="M207" s="10"/>
      <c r="N207" s="8"/>
      <c r="O207" s="34"/>
      <c r="P207" s="10"/>
      <c r="Q207" s="8"/>
      <c r="R207" s="34"/>
      <c r="S207" s="10"/>
      <c r="T207" s="8"/>
      <c r="U207" s="34"/>
      <c r="V207" s="10"/>
      <c r="W207" s="8"/>
      <c r="X207" s="34"/>
      <c r="Y207" s="10"/>
      <c r="Z207" s="8"/>
      <c r="AA207" s="34"/>
      <c r="AB207" s="10"/>
      <c r="AC207" s="8"/>
      <c r="AD207" s="34"/>
      <c r="AE207" s="10"/>
      <c r="AF207" s="8"/>
      <c r="AG207" s="34"/>
      <c r="AH207" s="10"/>
      <c r="AI207" s="8"/>
      <c r="AJ207" s="34"/>
      <c r="AK207" s="10"/>
      <c r="AL207" s="8"/>
      <c r="AM207" s="34"/>
      <c r="AN207" s="10"/>
      <c r="AO207" s="8"/>
      <c r="AP207" s="34"/>
      <c r="AQ207" s="10"/>
      <c r="AR207" s="8"/>
      <c r="AS207" s="34"/>
      <c r="AT207" s="10"/>
    </row>
    <row r="208" spans="2:46" x14ac:dyDescent="0.35">
      <c r="B208" s="9"/>
      <c r="C208" s="9"/>
      <c r="D208" s="9"/>
      <c r="E208" s="10"/>
      <c r="F208" s="13"/>
      <c r="G208" s="34"/>
      <c r="H208" s="12"/>
      <c r="I208" s="34"/>
      <c r="J208" s="10"/>
      <c r="K208" s="12"/>
      <c r="L208" s="34"/>
      <c r="M208" s="10"/>
      <c r="N208" s="12"/>
      <c r="O208" s="34"/>
      <c r="P208" s="10"/>
      <c r="Q208" s="12"/>
      <c r="R208" s="34"/>
      <c r="S208" s="10"/>
      <c r="T208" s="12"/>
      <c r="U208" s="34"/>
      <c r="V208" s="10"/>
      <c r="W208" s="12"/>
      <c r="X208" s="34"/>
      <c r="Y208" s="10"/>
      <c r="Z208" s="12"/>
      <c r="AA208" s="34"/>
      <c r="AB208" s="10"/>
      <c r="AC208" s="12"/>
      <c r="AD208" s="34"/>
      <c r="AE208" s="10"/>
      <c r="AF208" s="12"/>
      <c r="AG208" s="34"/>
      <c r="AH208" s="10"/>
      <c r="AI208" s="12"/>
      <c r="AJ208" s="34"/>
      <c r="AK208" s="10"/>
      <c r="AL208" s="12"/>
      <c r="AM208" s="34"/>
      <c r="AN208" s="10"/>
      <c r="AO208" s="12"/>
      <c r="AP208" s="34"/>
      <c r="AQ208" s="10"/>
      <c r="AR208" s="12"/>
      <c r="AS208" s="34"/>
      <c r="AT208" s="10"/>
    </row>
    <row r="209" spans="2:46" x14ac:dyDescent="0.35">
      <c r="B209" s="9"/>
      <c r="C209" s="9"/>
      <c r="D209" s="9"/>
      <c r="E209" s="10"/>
      <c r="F209" s="13"/>
      <c r="G209" s="34"/>
      <c r="H209" s="12"/>
      <c r="I209" s="34"/>
      <c r="J209" s="10"/>
      <c r="K209" s="12"/>
      <c r="L209" s="34"/>
      <c r="M209" s="10"/>
      <c r="N209" s="12"/>
      <c r="O209" s="34"/>
      <c r="P209" s="10"/>
      <c r="Q209" s="12"/>
      <c r="R209" s="34"/>
      <c r="S209" s="10"/>
      <c r="T209" s="12"/>
      <c r="U209" s="34"/>
      <c r="V209" s="10"/>
      <c r="W209" s="12"/>
      <c r="X209" s="34"/>
      <c r="Y209" s="10"/>
      <c r="Z209" s="12"/>
      <c r="AA209" s="34"/>
      <c r="AB209" s="10"/>
      <c r="AC209" s="12"/>
      <c r="AD209" s="34"/>
      <c r="AE209" s="10"/>
      <c r="AF209" s="12"/>
      <c r="AG209" s="34"/>
      <c r="AH209" s="10"/>
      <c r="AI209" s="12"/>
      <c r="AJ209" s="34"/>
      <c r="AK209" s="10"/>
      <c r="AL209" s="12"/>
      <c r="AM209" s="34"/>
      <c r="AN209" s="10"/>
      <c r="AO209" s="12"/>
      <c r="AP209" s="34"/>
      <c r="AQ209" s="10"/>
      <c r="AR209" s="12"/>
      <c r="AS209" s="34"/>
      <c r="AT209" s="10"/>
    </row>
    <row r="210" spans="2:46" x14ac:dyDescent="0.35">
      <c r="B210" s="9"/>
      <c r="C210" s="9"/>
      <c r="D210" s="9"/>
      <c r="E210" s="10"/>
      <c r="F210" s="13"/>
      <c r="G210" s="34"/>
      <c r="H210" s="12"/>
      <c r="I210" s="34"/>
      <c r="J210" s="10"/>
      <c r="K210" s="12"/>
      <c r="L210" s="34"/>
      <c r="M210" s="10"/>
      <c r="N210" s="12"/>
      <c r="O210" s="34"/>
      <c r="P210" s="10"/>
      <c r="Q210" s="12"/>
      <c r="R210" s="34"/>
      <c r="S210" s="10"/>
      <c r="T210" s="12"/>
      <c r="U210" s="34"/>
      <c r="V210" s="10"/>
      <c r="W210" s="12"/>
      <c r="X210" s="34"/>
      <c r="Y210" s="10"/>
      <c r="Z210" s="12"/>
      <c r="AA210" s="34"/>
      <c r="AB210" s="10"/>
      <c r="AC210" s="12"/>
      <c r="AD210" s="34"/>
      <c r="AE210" s="10"/>
      <c r="AF210" s="12"/>
      <c r="AG210" s="34"/>
      <c r="AH210" s="10"/>
      <c r="AI210" s="12"/>
      <c r="AJ210" s="34"/>
      <c r="AK210" s="10"/>
      <c r="AL210" s="12"/>
      <c r="AM210" s="34"/>
      <c r="AN210" s="10"/>
      <c r="AO210" s="12"/>
      <c r="AP210" s="34"/>
      <c r="AQ210" s="10"/>
      <c r="AR210" s="12"/>
      <c r="AS210" s="34"/>
      <c r="AT210" s="10"/>
    </row>
    <row r="211" spans="2:46" x14ac:dyDescent="0.35">
      <c r="B211" s="9"/>
      <c r="C211" s="9"/>
      <c r="D211" s="9"/>
      <c r="E211" s="10"/>
      <c r="F211" s="13"/>
      <c r="G211" s="34"/>
      <c r="H211" s="12"/>
      <c r="I211" s="34"/>
      <c r="J211" s="10"/>
      <c r="K211" s="12"/>
      <c r="L211" s="34"/>
      <c r="M211" s="10"/>
      <c r="N211" s="12"/>
      <c r="O211" s="34"/>
      <c r="P211" s="10"/>
      <c r="Q211" s="12"/>
      <c r="R211" s="34"/>
      <c r="S211" s="10"/>
      <c r="T211" s="12"/>
      <c r="U211" s="34"/>
      <c r="V211" s="10"/>
      <c r="W211" s="12"/>
      <c r="X211" s="34"/>
      <c r="Y211" s="10"/>
      <c r="Z211" s="12"/>
      <c r="AA211" s="34"/>
      <c r="AB211" s="10"/>
      <c r="AC211" s="12"/>
      <c r="AD211" s="34"/>
      <c r="AE211" s="10"/>
      <c r="AF211" s="12"/>
      <c r="AG211" s="34"/>
      <c r="AH211" s="10"/>
      <c r="AI211" s="12"/>
      <c r="AJ211" s="34"/>
      <c r="AK211" s="10"/>
      <c r="AL211" s="12"/>
      <c r="AM211" s="34"/>
      <c r="AN211" s="10"/>
      <c r="AO211" s="12"/>
      <c r="AP211" s="34"/>
      <c r="AQ211" s="10"/>
      <c r="AR211" s="12"/>
      <c r="AS211" s="34"/>
      <c r="AT211" s="10"/>
    </row>
    <row r="212" spans="2:46" x14ac:dyDescent="0.35">
      <c r="B212" s="9"/>
      <c r="C212" s="9"/>
      <c r="D212" s="9"/>
      <c r="E212" s="10"/>
      <c r="F212" s="13"/>
      <c r="G212" s="34"/>
      <c r="H212" s="12"/>
      <c r="I212" s="34"/>
      <c r="J212" s="10"/>
      <c r="K212" s="12"/>
      <c r="L212" s="34"/>
      <c r="M212" s="10"/>
      <c r="N212" s="12"/>
      <c r="O212" s="34"/>
      <c r="P212" s="10"/>
      <c r="Q212" s="12"/>
      <c r="R212" s="34"/>
      <c r="S212" s="10"/>
      <c r="T212" s="12"/>
      <c r="U212" s="34"/>
      <c r="V212" s="10"/>
      <c r="W212" s="12"/>
      <c r="X212" s="34"/>
      <c r="Y212" s="10"/>
      <c r="Z212" s="12"/>
      <c r="AA212" s="34"/>
      <c r="AB212" s="10"/>
      <c r="AC212" s="12"/>
      <c r="AD212" s="34"/>
      <c r="AE212" s="10"/>
      <c r="AF212" s="12"/>
      <c r="AG212" s="34"/>
      <c r="AH212" s="10"/>
      <c r="AI212" s="12"/>
      <c r="AJ212" s="34"/>
      <c r="AK212" s="10"/>
      <c r="AL212" s="12"/>
      <c r="AM212" s="34"/>
      <c r="AN212" s="10"/>
      <c r="AO212" s="12"/>
      <c r="AP212" s="34"/>
      <c r="AQ212" s="10"/>
      <c r="AR212" s="12"/>
      <c r="AS212" s="34"/>
      <c r="AT212" s="10"/>
    </row>
    <row r="213" spans="2:46" x14ac:dyDescent="0.35">
      <c r="B213" s="9"/>
      <c r="C213" s="9"/>
      <c r="D213" s="9"/>
      <c r="E213" s="10"/>
      <c r="F213" s="13"/>
      <c r="G213" s="34"/>
      <c r="H213" s="12"/>
      <c r="I213" s="34"/>
      <c r="J213" s="10"/>
      <c r="K213" s="12"/>
      <c r="L213" s="34"/>
      <c r="M213" s="10"/>
      <c r="N213" s="12"/>
      <c r="O213" s="34"/>
      <c r="P213" s="10"/>
      <c r="Q213" s="12"/>
      <c r="R213" s="34"/>
      <c r="S213" s="10"/>
      <c r="T213" s="12"/>
      <c r="U213" s="34"/>
      <c r="V213" s="10"/>
      <c r="W213" s="12"/>
      <c r="X213" s="34"/>
      <c r="Y213" s="10"/>
      <c r="Z213" s="12"/>
      <c r="AA213" s="34"/>
      <c r="AB213" s="10"/>
      <c r="AC213" s="12"/>
      <c r="AD213" s="34"/>
      <c r="AE213" s="10"/>
      <c r="AF213" s="12"/>
      <c r="AG213" s="34"/>
      <c r="AH213" s="10"/>
      <c r="AI213" s="12"/>
      <c r="AJ213" s="34"/>
      <c r="AK213" s="10"/>
      <c r="AL213" s="12"/>
      <c r="AM213" s="34"/>
      <c r="AN213" s="10"/>
      <c r="AO213" s="12"/>
      <c r="AP213" s="34"/>
      <c r="AQ213" s="10"/>
      <c r="AR213" s="12"/>
      <c r="AS213" s="34"/>
      <c r="AT213" s="10"/>
    </row>
    <row r="214" spans="2:46" x14ac:dyDescent="0.35">
      <c r="B214" s="9"/>
      <c r="C214" s="9"/>
      <c r="D214" s="9"/>
      <c r="E214" s="10"/>
      <c r="F214" s="13"/>
      <c r="G214" s="34"/>
      <c r="H214" s="12"/>
      <c r="I214" s="34"/>
      <c r="J214" s="10"/>
      <c r="K214" s="12"/>
      <c r="L214" s="34"/>
      <c r="M214" s="10"/>
      <c r="N214" s="12"/>
      <c r="O214" s="34"/>
      <c r="P214" s="10"/>
      <c r="Q214" s="12"/>
      <c r="R214" s="34"/>
      <c r="S214" s="10"/>
      <c r="T214" s="12"/>
      <c r="U214" s="34"/>
      <c r="V214" s="10"/>
      <c r="W214" s="12"/>
      <c r="X214" s="34"/>
      <c r="Y214" s="10"/>
      <c r="Z214" s="12"/>
      <c r="AA214" s="34"/>
      <c r="AB214" s="10"/>
      <c r="AC214" s="12"/>
      <c r="AD214" s="34"/>
      <c r="AE214" s="10"/>
      <c r="AF214" s="12"/>
      <c r="AG214" s="34"/>
      <c r="AH214" s="10"/>
      <c r="AI214" s="12"/>
      <c r="AJ214" s="34"/>
      <c r="AK214" s="10"/>
      <c r="AL214" s="12"/>
      <c r="AM214" s="34"/>
      <c r="AN214" s="10"/>
      <c r="AO214" s="12"/>
      <c r="AP214" s="34"/>
      <c r="AQ214" s="10"/>
      <c r="AR214" s="12"/>
      <c r="AS214" s="34"/>
      <c r="AT214" s="10"/>
    </row>
  </sheetData>
  <sheetProtection algorithmName="SHA-512" hashValue="igLLbbRkDF3MuHDf9QgLkv4Q+/FPVZZAJuE5JFFs0+mMm5PzEXXKTi5X3pOS+gmsHQzrrM5erk0sKvxtcsebYg==" saltValue="1HceHXqq8QNu0mXNgv+qWQ==" spinCount="100000" sheet="1" objects="1" scenarios="1"/>
  <mergeCells count="5">
    <mergeCell ref="E6:G6"/>
    <mergeCell ref="B6:B7"/>
    <mergeCell ref="C6:C7"/>
    <mergeCell ref="D6:D7"/>
    <mergeCell ref="H6:J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A4432-0A6B-43D6-AEB0-B4B37237E3AE}">
  <dimension ref="B2:L27"/>
  <sheetViews>
    <sheetView topLeftCell="C5" zoomScale="150" zoomScaleNormal="150" workbookViewId="0">
      <selection activeCell="C20" sqref="A1:XFD1048576"/>
    </sheetView>
  </sheetViews>
  <sheetFormatPr defaultRowHeight="14.5" x14ac:dyDescent="0.35"/>
  <cols>
    <col min="5" max="5" width="68.81640625" bestFit="1" customWidth="1"/>
    <col min="6" max="6" width="43.1796875" customWidth="1"/>
    <col min="7" max="7" width="22.54296875" customWidth="1"/>
    <col min="9" max="9" width="0" hidden="1" customWidth="1"/>
    <col min="11" max="11" width="15.1796875" customWidth="1"/>
    <col min="12" max="12" width="11.1796875" bestFit="1" customWidth="1"/>
  </cols>
  <sheetData>
    <row r="2" spans="2:12" x14ac:dyDescent="0.35">
      <c r="B2" t="s">
        <v>11</v>
      </c>
      <c r="C2" s="164">
        <f>Results!D36</f>
        <v>228839.37810910889</v>
      </c>
    </row>
    <row r="3" spans="2:12" x14ac:dyDescent="0.35">
      <c r="B3" t="s">
        <v>12</v>
      </c>
      <c r="C3" s="164">
        <f>Results!E36</f>
        <v>100424.33340637633</v>
      </c>
    </row>
    <row r="4" spans="2:12" x14ac:dyDescent="0.35">
      <c r="B4" t="s">
        <v>13</v>
      </c>
      <c r="C4" s="164">
        <f>Results!F36</f>
        <v>326935.94100990612</v>
      </c>
      <c r="G4" s="73"/>
    </row>
    <row r="5" spans="2:12" ht="39" x14ac:dyDescent="0.35">
      <c r="B5" t="s">
        <v>418</v>
      </c>
      <c r="C5" s="164">
        <f>SUM(C2:C4)</f>
        <v>656199.65252539131</v>
      </c>
      <c r="F5" s="177" t="s">
        <v>205</v>
      </c>
      <c r="G5" s="178" t="s">
        <v>14</v>
      </c>
      <c r="H5" s="177" t="s">
        <v>551</v>
      </c>
      <c r="K5" t="s">
        <v>205</v>
      </c>
      <c r="L5" t="s">
        <v>14</v>
      </c>
    </row>
    <row r="6" spans="2:12" x14ac:dyDescent="0.35">
      <c r="F6" s="179" t="s">
        <v>557</v>
      </c>
      <c r="G6" s="182">
        <f>Results!G11</f>
        <v>34548.896160214455</v>
      </c>
      <c r="H6" s="177">
        <f>RANK(G6, $G$6:$G$27, 0)</f>
        <v>5</v>
      </c>
      <c r="J6">
        <v>1</v>
      </c>
      <c r="K6" t="str">
        <f>INDEX($F$5:$I$27, MATCH(J6, $H$5:$H$27, 0),1)</f>
        <v>I. Manufactures</v>
      </c>
      <c r="L6" s="47">
        <f>INDEX($F$5:$H$27, MATCH(J6, $H$5:$H$27, 0),2)</f>
        <v>248413.7632395495</v>
      </c>
    </row>
    <row r="7" spans="2:12" x14ac:dyDescent="0.35">
      <c r="F7" s="179" t="s">
        <v>548</v>
      </c>
      <c r="G7" s="182">
        <f>Results!G12</f>
        <v>4926.505376417721</v>
      </c>
      <c r="H7" s="177">
        <f t="shared" ref="H7:H27" si="0">RANK(G7, $G$6:$G$27, 0)</f>
        <v>13</v>
      </c>
      <c r="J7">
        <v>2</v>
      </c>
      <c r="K7" t="str">
        <f>INDEX($F$5:$I$27, MATCH(J7, $H$5:$H$27, 0),1)</f>
        <v>IV. Agro-based and agro-processing industry</v>
      </c>
      <c r="L7" s="47">
        <f t="shared" ref="L7:L10" si="1">INDEX($F$5:$H$27, MATCH(J7, $H$5:$H$27, 0),2)</f>
        <v>147300.95285546011</v>
      </c>
    </row>
    <row r="8" spans="2:12" x14ac:dyDescent="0.35">
      <c r="F8" s="179" t="s">
        <v>550</v>
      </c>
      <c r="G8" s="182">
        <f>Results!G13</f>
        <v>34548.896160214455</v>
      </c>
      <c r="H8" s="177">
        <f t="shared" si="0"/>
        <v>5</v>
      </c>
      <c r="J8">
        <v>3</v>
      </c>
      <c r="K8" t="str">
        <f>INDEX($F$5:$I$27, MATCH(J8, $H$5:$H$27, 0),1)</f>
        <v>III. Service Industries</v>
      </c>
      <c r="L8" s="47">
        <f t="shared" si="1"/>
        <v>60476.520507369067</v>
      </c>
    </row>
    <row r="9" spans="2:12" x14ac:dyDescent="0.35">
      <c r="F9" s="179" t="s">
        <v>558</v>
      </c>
      <c r="G9" s="182">
        <f>Results!G14</f>
        <v>849.60050402715956</v>
      </c>
      <c r="H9" s="177">
        <f t="shared" si="0"/>
        <v>20</v>
      </c>
      <c r="J9">
        <v>4</v>
      </c>
      <c r="K9" t="str">
        <f>INDEX($F$5:$I$27, MATCH(J9, $H$5:$H$27, 0),1)</f>
        <v>II. Power Generating Companies</v>
      </c>
      <c r="L9" s="47">
        <f t="shared" si="1"/>
        <v>45158.4052822347</v>
      </c>
    </row>
    <row r="10" spans="2:12" x14ac:dyDescent="0.35">
      <c r="F10" s="179" t="s">
        <v>17</v>
      </c>
      <c r="G10" s="182">
        <f>Results!G15</f>
        <v>9520.4360440166092</v>
      </c>
      <c r="H10" s="177">
        <f t="shared" si="0"/>
        <v>8</v>
      </c>
      <c r="J10">
        <v>5</v>
      </c>
      <c r="K10" t="str">
        <f>INDEX($F$5:$I$27, MATCH(J10, $H$5:$H$27, 0),1)</f>
        <v>Agricultural Farms</v>
      </c>
      <c r="L10" s="47">
        <f t="shared" si="1"/>
        <v>34548.896160214455</v>
      </c>
    </row>
    <row r="11" spans="2:12" x14ac:dyDescent="0.35">
      <c r="F11" s="179" t="s">
        <v>18</v>
      </c>
      <c r="G11" s="182">
        <f>Results!G16</f>
        <v>8246.8619411811087</v>
      </c>
      <c r="H11" s="177">
        <f t="shared" si="0"/>
        <v>9</v>
      </c>
      <c r="K11" t="s">
        <v>552</v>
      </c>
      <c r="L11" s="175">
        <f>SUM(G6:G27)-SUM(L6:L10)</f>
        <v>120301.11448056332</v>
      </c>
    </row>
    <row r="12" spans="2:12" x14ac:dyDescent="0.35">
      <c r="F12" s="180" t="s">
        <v>553</v>
      </c>
      <c r="G12" s="182">
        <f>Results!G18</f>
        <v>248413.7632395495</v>
      </c>
      <c r="H12" s="177">
        <f t="shared" si="0"/>
        <v>1</v>
      </c>
    </row>
    <row r="13" spans="2:12" x14ac:dyDescent="0.35">
      <c r="F13" s="181" t="s">
        <v>554</v>
      </c>
      <c r="G13" s="182">
        <f>Results!G19</f>
        <v>45158.4052822347</v>
      </c>
      <c r="H13" s="177">
        <f t="shared" si="0"/>
        <v>4</v>
      </c>
    </row>
    <row r="14" spans="2:12" x14ac:dyDescent="0.35">
      <c r="F14" t="s">
        <v>265</v>
      </c>
      <c r="G14" s="182">
        <f>Results!G23</f>
        <v>60476.520507369067</v>
      </c>
      <c r="H14" s="177">
        <f t="shared" si="0"/>
        <v>3</v>
      </c>
    </row>
    <row r="15" spans="2:12" x14ac:dyDescent="0.35">
      <c r="F15" t="s">
        <v>320</v>
      </c>
      <c r="G15" s="182">
        <f>Results!G24</f>
        <v>147300.95285546011</v>
      </c>
      <c r="H15" s="177">
        <f t="shared" si="0"/>
        <v>2</v>
      </c>
    </row>
    <row r="16" spans="2:12" x14ac:dyDescent="0.35">
      <c r="F16" t="s">
        <v>555</v>
      </c>
      <c r="G16" s="182">
        <f>Results!G25</f>
        <v>1445.7298471058955</v>
      </c>
      <c r="H16" s="177">
        <f t="shared" si="0"/>
        <v>18</v>
      </c>
    </row>
    <row r="17" spans="6:8" x14ac:dyDescent="0.35">
      <c r="F17" t="s">
        <v>357</v>
      </c>
      <c r="G17" s="182">
        <f>Results!G26</f>
        <v>5066.5109318057066</v>
      </c>
      <c r="H17" s="177">
        <f t="shared" si="0"/>
        <v>12</v>
      </c>
    </row>
    <row r="18" spans="6:8" x14ac:dyDescent="0.35">
      <c r="F18" t="s">
        <v>362</v>
      </c>
      <c r="G18" s="182">
        <f>Results!G27</f>
        <v>7056.3304704467882</v>
      </c>
      <c r="H18" s="177">
        <f t="shared" si="0"/>
        <v>10</v>
      </c>
    </row>
    <row r="19" spans="6:8" x14ac:dyDescent="0.35">
      <c r="F19" t="s">
        <v>371</v>
      </c>
      <c r="G19" s="182">
        <f>Results!G29</f>
        <v>3435.0555117708109</v>
      </c>
      <c r="H19" s="177">
        <f t="shared" si="0"/>
        <v>15</v>
      </c>
    </row>
    <row r="20" spans="6:8" x14ac:dyDescent="0.35">
      <c r="F20" t="s">
        <v>556</v>
      </c>
      <c r="G20" s="182">
        <f>Results!G30</f>
        <v>4007.5647637326128</v>
      </c>
      <c r="H20" s="177">
        <f t="shared" si="0"/>
        <v>14</v>
      </c>
    </row>
    <row r="21" spans="6:8" x14ac:dyDescent="0.35">
      <c r="F21" t="s">
        <v>386</v>
      </c>
      <c r="G21" s="182">
        <f>Results!G31</f>
        <v>899.55689791377563</v>
      </c>
      <c r="H21" s="177">
        <f t="shared" si="0"/>
        <v>19</v>
      </c>
    </row>
    <row r="22" spans="6:8" x14ac:dyDescent="0.35">
      <c r="F22" t="s">
        <v>390</v>
      </c>
      <c r="G22" s="182">
        <f>Results!G32</f>
        <v>2862.5462598090089</v>
      </c>
      <c r="H22" s="177">
        <f t="shared" si="0"/>
        <v>16</v>
      </c>
    </row>
    <row r="23" spans="6:8" x14ac:dyDescent="0.35">
      <c r="F23" t="s">
        <v>396</v>
      </c>
      <c r="G23" s="182">
        <f>Results!G33</f>
        <v>218.87818070000196</v>
      </c>
      <c r="H23" s="177">
        <f t="shared" si="0"/>
        <v>21</v>
      </c>
    </row>
    <row r="24" spans="6:8" x14ac:dyDescent="0.35">
      <c r="F24" t="s">
        <v>398</v>
      </c>
      <c r="G24" s="182">
        <f>Results!G34</f>
        <v>6947.4458420388373</v>
      </c>
      <c r="H24" s="177">
        <f t="shared" si="0"/>
        <v>11</v>
      </c>
    </row>
    <row r="25" spans="6:8" x14ac:dyDescent="0.35">
      <c r="F25" t="s">
        <v>432</v>
      </c>
      <c r="G25" s="182">
        <f>Results!G20</f>
        <v>148.34986159716911</v>
      </c>
      <c r="H25" s="177">
        <f t="shared" si="0"/>
        <v>22</v>
      </c>
    </row>
    <row r="26" spans="6:8" x14ac:dyDescent="0.35">
      <c r="F26" t="s">
        <v>433</v>
      </c>
      <c r="G26" s="182">
        <f>Results!G21</f>
        <v>28453.906969061674</v>
      </c>
      <c r="H26" s="177">
        <f t="shared" si="0"/>
        <v>7</v>
      </c>
    </row>
    <row r="27" spans="6:8" x14ac:dyDescent="0.35">
      <c r="F27" t="s">
        <v>431</v>
      </c>
      <c r="G27" s="182">
        <f>Results!G22</f>
        <v>1666.9389187241277</v>
      </c>
      <c r="H27" s="177">
        <f t="shared" si="0"/>
        <v>17</v>
      </c>
    </row>
  </sheetData>
  <phoneticPr fontId="39"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32bf506-090f-4462-9c3b-5e97a0f4a17c" xsi:nil="true"/>
    <lcf76f155ced4ddcb4097134ff3c332f xmlns="a88291ab-8d7c-4607-b17c-1e11e316195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9DBDFF71B4E04478911AA991455741C" ma:contentTypeVersion="15" ma:contentTypeDescription="Create a new document." ma:contentTypeScope="" ma:versionID="839440bacbe48dc3b9a646364549ce58">
  <xsd:schema xmlns:xsd="http://www.w3.org/2001/XMLSchema" xmlns:xs="http://www.w3.org/2001/XMLSchema" xmlns:p="http://schemas.microsoft.com/office/2006/metadata/properties" xmlns:ns2="a88291ab-8d7c-4607-b17c-1e11e316195f" xmlns:ns3="532bf506-090f-4462-9c3b-5e97a0f4a17c" targetNamespace="http://schemas.microsoft.com/office/2006/metadata/properties" ma:root="true" ma:fieldsID="f825996abd279bd6048fef641d5ad8e7" ns2:_="" ns3:_="">
    <xsd:import namespace="a88291ab-8d7c-4607-b17c-1e11e316195f"/>
    <xsd:import namespace="532bf506-090f-4462-9c3b-5e97a0f4a17c"/>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8291ab-8d7c-4607-b17c-1e11e31619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1ccac312-d640-4323-b105-3fcdd24a91a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2bf506-090f-4462-9c3b-5e97a0f4a17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b0f290-81ed-4fb3-905b-27d8273c04d7}" ma:internalName="TaxCatchAll" ma:showField="CatchAllData" ma:web="532bf506-090f-4462-9c3b-5e97a0f4a17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57B0280-2B44-4B28-B27D-EBD02BB17B5B}">
  <ds:schemaRefs>
    <ds:schemaRef ds:uri="http://schemas.microsoft.com/office/2006/metadata/properties"/>
    <ds:schemaRef ds:uri="http://schemas.microsoft.com/office/infopath/2007/PartnerControls"/>
    <ds:schemaRef ds:uri="532bf506-090f-4462-9c3b-5e97a0f4a17c"/>
    <ds:schemaRef ds:uri="a88291ab-8d7c-4607-b17c-1e11e316195f"/>
  </ds:schemaRefs>
</ds:datastoreItem>
</file>

<file path=customXml/itemProps2.xml><?xml version="1.0" encoding="utf-8"?>
<ds:datastoreItem xmlns:ds="http://schemas.openxmlformats.org/officeDocument/2006/customXml" ds:itemID="{3BF86557-E227-433F-90F7-56D9B60FC4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8291ab-8d7c-4607-b17c-1e11e316195f"/>
    <ds:schemaRef ds:uri="532bf506-090f-4462-9c3b-5e97a0f4a1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CCADBE-2914-4EE4-BA9E-714E2FF3EF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Introduction</vt:lpstr>
      <vt:lpstr>Input</vt:lpstr>
      <vt:lpstr>Results</vt:lpstr>
      <vt:lpstr>Graphs</vt:lpstr>
      <vt:lpstr>Sheet2</vt:lpstr>
      <vt:lpstr>BB - 4. Metrics and Targets</vt:lpstr>
      <vt:lpstr>BB - Table-3</vt:lpstr>
      <vt:lpstr>SBS Sector classification list</vt:lpstr>
      <vt:lpstr>Data</vt:lpstr>
      <vt:lpstr>BACKEND - do not delete</vt:lpstr>
      <vt:lpstr>'BB - 4. Metrics and Targets'!Print_Area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Laia Neira Quintanilla</dc:creator>
  <cp:keywords/>
  <dc:description/>
  <cp:lastModifiedBy>Laia Neira Quintanilla</cp:lastModifiedBy>
  <cp:revision/>
  <dcterms:created xsi:type="dcterms:W3CDTF">2025-01-15T14:10:23Z</dcterms:created>
  <dcterms:modified xsi:type="dcterms:W3CDTF">2025-04-02T14:36:56Z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0x01010049DBDFF71B4E04478911AA991455741C</vt:lpwstr>
  </property>
  <property fmtid="{D5CDD505-2E9C-101B-9397-08002B2CF9AE}" pid="3" name="MediaServiceImageTags">
    <vt:lpwstr/>
  </property>
</Properties>
</file>